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20" windowWidth="14805" windowHeight="8010" tabRatio="863" activeTab="2"/>
  </bookViews>
  <sheets>
    <sheet name="anasayfa" sheetId="1" r:id="rId1"/>
    <sheet name="tarih" sheetId="12" r:id="rId2"/>
    <sheet name="defter" sheetId="11" r:id="rId3"/>
    <sheet name="türkçe" sheetId="2" r:id="rId4"/>
    <sheet name="mat" sheetId="16" r:id="rId5"/>
    <sheet name="hayat bilgisi" sheetId="17" r:id="rId6"/>
    <sheet name="muzik" sheetId="23" r:id="rId7"/>
    <sheet name="gorsel" sheetId="22" r:id="rId8"/>
    <sheet name="beden" sheetId="24" r:id="rId9"/>
    <sheet name="serbest etkinlik" sheetId="27" r:id="rId10"/>
    <sheet name="dersprogolus" sheetId="15" r:id="rId11"/>
  </sheets>
  <definedNames>
    <definedName name="_xlnm.Print_Area" localSheetId="2">defter!$A$1:$T$17</definedName>
  </definedNames>
  <calcPr calcId="162913"/>
</workbook>
</file>

<file path=xl/calcChain.xml><?xml version="1.0" encoding="utf-8"?>
<calcChain xmlns="http://schemas.openxmlformats.org/spreadsheetml/2006/main">
  <c r="J53" i="12" l="1"/>
  <c r="D13" i="12"/>
  <c r="E13" i="12" s="1"/>
  <c r="F13" i="12" s="1"/>
  <c r="G13" i="12" s="1"/>
  <c r="H13" i="12" l="1"/>
  <c r="I13" i="12" s="1"/>
  <c r="C14" i="12" s="1"/>
  <c r="J13" i="12"/>
  <c r="R17" i="11"/>
  <c r="R15" i="11"/>
  <c r="R13" i="11"/>
  <c r="R11" i="11"/>
  <c r="R9" i="11"/>
  <c r="O17" i="11"/>
  <c r="O15" i="11"/>
  <c r="O13" i="11"/>
  <c r="O11" i="11"/>
  <c r="O9" i="11"/>
  <c r="L17" i="11"/>
  <c r="L15" i="11"/>
  <c r="L13" i="11"/>
  <c r="L11" i="11"/>
  <c r="L9" i="11"/>
  <c r="I17" i="11"/>
  <c r="I15" i="11"/>
  <c r="I13" i="11"/>
  <c r="I11" i="11"/>
  <c r="I9" i="11"/>
  <c r="A8" i="11"/>
  <c r="J14" i="12" l="1"/>
  <c r="D14" i="12"/>
  <c r="E14" i="12" s="1"/>
  <c r="F14" i="12" s="1"/>
  <c r="G14" i="12" s="1"/>
  <c r="H14" i="12" s="1"/>
  <c r="I14" i="12" s="1"/>
  <c r="C15" i="12" s="1"/>
  <c r="F17" i="11"/>
  <c r="C17" i="11"/>
  <c r="F15" i="11"/>
  <c r="C15" i="11"/>
  <c r="F13" i="11"/>
  <c r="C13" i="11"/>
  <c r="F11" i="11"/>
  <c r="C11" i="11"/>
  <c r="F9" i="11"/>
  <c r="C9" i="11"/>
  <c r="B13" i="27"/>
  <c r="B14" i="27"/>
  <c r="B33" i="27"/>
  <c r="B34" i="27"/>
  <c r="B13" i="24"/>
  <c r="B26" i="24"/>
  <c r="B37" i="24"/>
  <c r="B14" i="22"/>
  <c r="B26" i="22"/>
  <c r="B28" i="22"/>
  <c r="B13" i="23"/>
  <c r="B16" i="23"/>
  <c r="B13" i="17"/>
  <c r="B26" i="17"/>
  <c r="B49" i="17"/>
  <c r="B9" i="17"/>
  <c r="B9" i="16"/>
  <c r="B49" i="2"/>
  <c r="B49" i="24" s="1"/>
  <c r="B10" i="2"/>
  <c r="B10" i="24" s="1"/>
  <c r="B11" i="2"/>
  <c r="B11" i="17" s="1"/>
  <c r="B12" i="2"/>
  <c r="B12" i="16" s="1"/>
  <c r="B13" i="2"/>
  <c r="B13" i="16" s="1"/>
  <c r="B14" i="2"/>
  <c r="B14" i="16" s="1"/>
  <c r="B15" i="2"/>
  <c r="B15" i="22" s="1"/>
  <c r="B16" i="2"/>
  <c r="B16" i="27" s="1"/>
  <c r="B17" i="2"/>
  <c r="B17" i="22" s="1"/>
  <c r="B18" i="2"/>
  <c r="B18" i="24" s="1"/>
  <c r="B19" i="2"/>
  <c r="B19" i="17" s="1"/>
  <c r="B20" i="2"/>
  <c r="B20" i="27" s="1"/>
  <c r="B21" i="2"/>
  <c r="B21" i="17" s="1"/>
  <c r="B22" i="2"/>
  <c r="B22" i="16" s="1"/>
  <c r="B23" i="2"/>
  <c r="B23" i="24" s="1"/>
  <c r="B24" i="2"/>
  <c r="B24" i="22" s="1"/>
  <c r="B25" i="2"/>
  <c r="B25" i="24" s="1"/>
  <c r="B26" i="2"/>
  <c r="B26" i="23" s="1"/>
  <c r="B27" i="2"/>
  <c r="B27" i="17" s="1"/>
  <c r="B28" i="2"/>
  <c r="B28" i="17" s="1"/>
  <c r="B29" i="2"/>
  <c r="B29" i="22" s="1"/>
  <c r="B30" i="2"/>
  <c r="B30" i="27" s="1"/>
  <c r="B31" i="2"/>
  <c r="B31" i="17" s="1"/>
  <c r="B32" i="2"/>
  <c r="B32" i="17" s="1"/>
  <c r="B33" i="2"/>
  <c r="B33" i="23" s="1"/>
  <c r="B34" i="2"/>
  <c r="B34" i="16" s="1"/>
  <c r="B35" i="2"/>
  <c r="B35" i="22" s="1"/>
  <c r="B36" i="2"/>
  <c r="B36" i="22" s="1"/>
  <c r="B37" i="2"/>
  <c r="B37" i="17" s="1"/>
  <c r="B38" i="2"/>
  <c r="B38" i="17" s="1"/>
  <c r="B39" i="2"/>
  <c r="B39" i="22" s="1"/>
  <c r="B40" i="2"/>
  <c r="B40" i="23" s="1"/>
  <c r="B41" i="2"/>
  <c r="B41" i="23" s="1"/>
  <c r="B42" i="2"/>
  <c r="B42" i="17" s="1"/>
  <c r="B43" i="2"/>
  <c r="B43" i="24" s="1"/>
  <c r="B44" i="2"/>
  <c r="B44" i="27" s="1"/>
  <c r="B45" i="2"/>
  <c r="B45" i="23" s="1"/>
  <c r="B46" i="2"/>
  <c r="B46" i="23" s="1"/>
  <c r="B47" i="2"/>
  <c r="B47" i="17" s="1"/>
  <c r="B48" i="2"/>
  <c r="B48" i="27" s="1"/>
  <c r="B9" i="2"/>
  <c r="B9" i="23" s="1"/>
  <c r="B11" i="16" l="1"/>
  <c r="B34" i="22"/>
  <c r="D15" i="12"/>
  <c r="E15" i="12" s="1"/>
  <c r="F15" i="12" s="1"/>
  <c r="G15" i="12" s="1"/>
  <c r="H15" i="12" s="1"/>
  <c r="I15" i="12" s="1"/>
  <c r="C16" i="12" s="1"/>
  <c r="J15" i="12"/>
  <c r="B49" i="16"/>
  <c r="B24" i="17"/>
  <c r="B21" i="22"/>
  <c r="B48" i="16"/>
  <c r="B16" i="17"/>
  <c r="B16" i="22"/>
  <c r="B45" i="17"/>
  <c r="B46" i="16"/>
  <c r="B40" i="16"/>
  <c r="B49" i="23"/>
  <c r="B33" i="16"/>
  <c r="B48" i="23"/>
  <c r="B26" i="16"/>
  <c r="B25" i="23"/>
  <c r="B17" i="24"/>
  <c r="B21" i="16"/>
  <c r="B17" i="23"/>
  <c r="B16" i="24"/>
  <c r="B20" i="16"/>
  <c r="B48" i="17"/>
  <c r="B18" i="17"/>
  <c r="B39" i="23"/>
  <c r="B15" i="23"/>
  <c r="B33" i="24"/>
  <c r="B15" i="24"/>
  <c r="B29" i="27"/>
  <c r="B12" i="27"/>
  <c r="B45" i="16"/>
  <c r="B19" i="16"/>
  <c r="B46" i="17"/>
  <c r="B17" i="17"/>
  <c r="B38" i="23"/>
  <c r="B14" i="23"/>
  <c r="B27" i="22"/>
  <c r="B13" i="22"/>
  <c r="B32" i="24"/>
  <c r="B14" i="24"/>
  <c r="B28" i="27"/>
  <c r="B11" i="27"/>
  <c r="B32" i="23"/>
  <c r="B12" i="22"/>
  <c r="B39" i="16"/>
  <c r="B17" i="16"/>
  <c r="B40" i="17"/>
  <c r="B15" i="17"/>
  <c r="B29" i="23"/>
  <c r="B12" i="23"/>
  <c r="B23" i="22"/>
  <c r="B11" i="22"/>
  <c r="B29" i="24"/>
  <c r="B12" i="24"/>
  <c r="B26" i="27"/>
  <c r="B31" i="24"/>
  <c r="B27" i="27"/>
  <c r="B36" i="16"/>
  <c r="B16" i="16"/>
  <c r="B39" i="17"/>
  <c r="B14" i="17"/>
  <c r="B28" i="23"/>
  <c r="B11" i="23"/>
  <c r="B22" i="22"/>
  <c r="B9" i="24"/>
  <c r="B28" i="24"/>
  <c r="B11" i="24"/>
  <c r="B21" i="27"/>
  <c r="B18" i="16"/>
  <c r="B48" i="24"/>
  <c r="B9" i="27"/>
  <c r="B19" i="27"/>
  <c r="B36" i="17"/>
  <c r="B9" i="22"/>
  <c r="B30" i="16"/>
  <c r="B30" i="17"/>
  <c r="B12" i="17"/>
  <c r="B22" i="23"/>
  <c r="B48" i="22"/>
  <c r="B20" i="22"/>
  <c r="B46" i="24"/>
  <c r="B22" i="24"/>
  <c r="B49" i="27"/>
  <c r="B18" i="27"/>
  <c r="B29" i="16"/>
  <c r="B29" i="17"/>
  <c r="B21" i="23"/>
  <c r="B46" i="22"/>
  <c r="B19" i="22"/>
  <c r="B40" i="24"/>
  <c r="B21" i="24"/>
  <c r="B47" i="27"/>
  <c r="B17" i="27"/>
  <c r="B15" i="16"/>
  <c r="B28" i="16"/>
  <c r="B19" i="23"/>
  <c r="B40" i="22"/>
  <c r="B18" i="22"/>
  <c r="B39" i="24"/>
  <c r="B19" i="24"/>
  <c r="B39" i="27"/>
  <c r="B27" i="16"/>
  <c r="B18" i="23"/>
  <c r="B38" i="24"/>
  <c r="B35" i="27"/>
  <c r="B15" i="27"/>
  <c r="B44" i="23"/>
  <c r="B36" i="24"/>
  <c r="B10" i="23"/>
  <c r="B10" i="16"/>
  <c r="B10" i="17"/>
  <c r="B10" i="22"/>
  <c r="B10" i="27"/>
  <c r="B42" i="24"/>
  <c r="B43" i="27"/>
  <c r="B43" i="23"/>
  <c r="B47" i="22"/>
  <c r="B41" i="22"/>
  <c r="B47" i="24"/>
  <c r="B41" i="24"/>
  <c r="B42" i="27"/>
  <c r="B42" i="22"/>
  <c r="B44" i="16"/>
  <c r="B44" i="17"/>
  <c r="B41" i="27"/>
  <c r="B43" i="16"/>
  <c r="B43" i="17"/>
  <c r="B47" i="23"/>
  <c r="B45" i="22"/>
  <c r="B45" i="24"/>
  <c r="B46" i="27"/>
  <c r="B42" i="23"/>
  <c r="B42" i="16"/>
  <c r="B44" i="22"/>
  <c r="B44" i="24"/>
  <c r="B45" i="27"/>
  <c r="B47" i="16"/>
  <c r="B41" i="16"/>
  <c r="B41" i="17"/>
  <c r="B49" i="22"/>
  <c r="B43" i="22"/>
  <c r="B40" i="27"/>
  <c r="B38" i="16"/>
  <c r="B32" i="16"/>
  <c r="B35" i="17"/>
  <c r="B37" i="23"/>
  <c r="B31" i="23"/>
  <c r="B33" i="22"/>
  <c r="B38" i="27"/>
  <c r="B37" i="16"/>
  <c r="B31" i="16"/>
  <c r="B34" i="17"/>
  <c r="B36" i="23"/>
  <c r="B38" i="22"/>
  <c r="B32" i="22"/>
  <c r="B35" i="24"/>
  <c r="B37" i="27"/>
  <c r="B31" i="27"/>
  <c r="B33" i="17"/>
  <c r="B35" i="23"/>
  <c r="B37" i="22"/>
  <c r="B31" i="22"/>
  <c r="B34" i="24"/>
  <c r="B36" i="27"/>
  <c r="B32" i="27"/>
  <c r="B35" i="16"/>
  <c r="B34" i="23"/>
  <c r="B30" i="23"/>
  <c r="B30" i="24"/>
  <c r="B30" i="22"/>
  <c r="B24" i="23"/>
  <c r="B25" i="17"/>
  <c r="B27" i="24"/>
  <c r="B23" i="23"/>
  <c r="B25" i="27"/>
  <c r="B23" i="16"/>
  <c r="B22" i="17"/>
  <c r="B25" i="22"/>
  <c r="B24" i="24"/>
  <c r="B25" i="16"/>
  <c r="B24" i="27"/>
  <c r="B23" i="17"/>
  <c r="B27" i="23"/>
  <c r="B22" i="27"/>
  <c r="B24" i="16"/>
  <c r="B23" i="27"/>
  <c r="B20" i="24"/>
  <c r="B20" i="23"/>
  <c r="B20" i="17"/>
  <c r="D16" i="12" l="1"/>
  <c r="E16" i="12" s="1"/>
  <c r="F16" i="12" s="1"/>
  <c r="G16" i="12" s="1"/>
  <c r="H16" i="12" s="1"/>
  <c r="I16" i="12" s="1"/>
  <c r="C17" i="12" s="1"/>
  <c r="J16" i="12"/>
  <c r="C9" i="2"/>
  <c r="J17" i="12" l="1"/>
  <c r="D17" i="12"/>
  <c r="E17" i="12" s="1"/>
  <c r="F17" i="12" s="1"/>
  <c r="G17" i="12" s="1"/>
  <c r="H17" i="12" s="1"/>
  <c r="I17" i="12" s="1"/>
  <c r="C18" i="12" s="1"/>
  <c r="C9" i="17"/>
  <c r="C9" i="27"/>
  <c r="C9" i="23"/>
  <c r="C9" i="16"/>
  <c r="C9" i="24"/>
  <c r="C9" i="22"/>
  <c r="D18" i="12" l="1"/>
  <c r="E18" i="12" s="1"/>
  <c r="F18" i="12" s="1"/>
  <c r="G18" i="12" s="1"/>
  <c r="H18" i="12" s="1"/>
  <c r="I18" i="12" s="1"/>
  <c r="C19" i="12" s="1"/>
  <c r="J18" i="12"/>
  <c r="C10" i="2"/>
  <c r="C11" i="2"/>
  <c r="J19" i="12" l="1"/>
  <c r="D19" i="12"/>
  <c r="E19" i="12" s="1"/>
  <c r="F19" i="12" s="1"/>
  <c r="G19" i="12" s="1"/>
  <c r="H19" i="12" s="1"/>
  <c r="I19" i="12" s="1"/>
  <c r="C20" i="12" s="1"/>
  <c r="C11" i="17"/>
  <c r="C11" i="22"/>
  <c r="C11" i="16"/>
  <c r="C11" i="27"/>
  <c r="C11" i="24"/>
  <c r="C11" i="23"/>
  <c r="C12" i="2"/>
  <c r="C10" i="24"/>
  <c r="C10" i="17"/>
  <c r="C10" i="16"/>
  <c r="C10" i="27"/>
  <c r="C10" i="22"/>
  <c r="C10" i="23"/>
  <c r="J20" i="12" l="1"/>
  <c r="D20" i="12"/>
  <c r="E20" i="12" s="1"/>
  <c r="F20" i="12" s="1"/>
  <c r="G20" i="12" s="1"/>
  <c r="H20" i="12" s="1"/>
  <c r="I20" i="12" s="1"/>
  <c r="C21" i="12" s="1"/>
  <c r="C12" i="24"/>
  <c r="C12" i="23"/>
  <c r="C12" i="17"/>
  <c r="C12" i="22"/>
  <c r="C12" i="16"/>
  <c r="C12" i="27"/>
  <c r="C13" i="2"/>
  <c r="D21" i="12" l="1"/>
  <c r="E21" i="12" s="1"/>
  <c r="F21" i="12" s="1"/>
  <c r="G21" i="12" s="1"/>
  <c r="H21" i="12" s="1"/>
  <c r="I21" i="12" s="1"/>
  <c r="C22" i="12" s="1"/>
  <c r="J21" i="12"/>
  <c r="C13" i="22"/>
  <c r="C13" i="27"/>
  <c r="C13" i="23"/>
  <c r="C13" i="24"/>
  <c r="C13" i="16"/>
  <c r="C13" i="17"/>
  <c r="C14" i="2"/>
  <c r="D22" i="12" l="1"/>
  <c r="E22" i="12" s="1"/>
  <c r="F22" i="12" s="1"/>
  <c r="G22" i="12" s="1"/>
  <c r="H22" i="12" s="1"/>
  <c r="I22" i="12" s="1"/>
  <c r="C23" i="12" s="1"/>
  <c r="J22" i="12"/>
  <c r="C14" i="22"/>
  <c r="C14" i="16"/>
  <c r="C14" i="24"/>
  <c r="C14" i="23"/>
  <c r="C14" i="27"/>
  <c r="C14" i="17"/>
  <c r="C15" i="2"/>
  <c r="J23" i="12" l="1"/>
  <c r="D23" i="12"/>
  <c r="E23" i="12" s="1"/>
  <c r="F23" i="12" s="1"/>
  <c r="G23" i="12" s="1"/>
  <c r="H23" i="12" s="1"/>
  <c r="I23" i="12" s="1"/>
  <c r="C24" i="12" s="1"/>
  <c r="C16" i="2"/>
  <c r="C15" i="24"/>
  <c r="C15" i="23"/>
  <c r="C15" i="17"/>
  <c r="C15" i="22"/>
  <c r="C15" i="16"/>
  <c r="C15" i="27"/>
  <c r="D24" i="12" l="1"/>
  <c r="E24" i="12" s="1"/>
  <c r="F24" i="12" s="1"/>
  <c r="G24" i="12" s="1"/>
  <c r="H24" i="12" s="1"/>
  <c r="I24" i="12" s="1"/>
  <c r="C25" i="12" s="1"/>
  <c r="J24" i="12"/>
  <c r="C16" i="22"/>
  <c r="C16" i="27"/>
  <c r="C16" i="24"/>
  <c r="C16" i="23"/>
  <c r="C16" i="16"/>
  <c r="C16" i="17"/>
  <c r="J25" i="12" l="1"/>
  <c r="D25" i="12"/>
  <c r="E25" i="12" s="1"/>
  <c r="F25" i="12" s="1"/>
  <c r="G25" i="12" s="1"/>
  <c r="H25" i="12" s="1"/>
  <c r="I25" i="12" s="1"/>
  <c r="C26" i="12" s="1"/>
  <c r="C18" i="2"/>
  <c r="C17" i="2"/>
  <c r="J26" i="12" l="1"/>
  <c r="D26" i="12"/>
  <c r="E26" i="12" s="1"/>
  <c r="F26" i="12" s="1"/>
  <c r="G26" i="12" s="1"/>
  <c r="H26" i="12" s="1"/>
  <c r="I26" i="12" s="1"/>
  <c r="C27" i="12" s="1"/>
  <c r="C18" i="22"/>
  <c r="C18" i="27"/>
  <c r="C18" i="24"/>
  <c r="C18" i="23"/>
  <c r="C18" i="17"/>
  <c r="C18" i="16"/>
  <c r="C17" i="24"/>
  <c r="C17" i="23"/>
  <c r="C17" i="17"/>
  <c r="C17" i="22"/>
  <c r="C17" i="16"/>
  <c r="C17" i="27"/>
  <c r="C19" i="2"/>
  <c r="D27" i="12" l="1"/>
  <c r="E27" i="12" s="1"/>
  <c r="F27" i="12" s="1"/>
  <c r="G27" i="12" s="1"/>
  <c r="H27" i="12" s="1"/>
  <c r="I27" i="12" s="1"/>
  <c r="C28" i="12" s="1"/>
  <c r="J27" i="12"/>
  <c r="C19" i="22"/>
  <c r="C19" i="17"/>
  <c r="C19" i="16"/>
  <c r="C19" i="23"/>
  <c r="C19" i="27"/>
  <c r="C19" i="24"/>
  <c r="J28" i="12" l="1"/>
  <c r="D28" i="12"/>
  <c r="E28" i="12" s="1"/>
  <c r="F28" i="12" s="1"/>
  <c r="G28" i="12" s="1"/>
  <c r="H28" i="12" s="1"/>
  <c r="I28" i="12" s="1"/>
  <c r="C29" i="12" s="1"/>
  <c r="C21" i="2"/>
  <c r="C20" i="2"/>
  <c r="J29" i="12" l="1"/>
  <c r="D29" i="12"/>
  <c r="E29" i="12" s="1"/>
  <c r="F29" i="12" s="1"/>
  <c r="G29" i="12" s="1"/>
  <c r="H29" i="12" s="1"/>
  <c r="I29" i="12" s="1"/>
  <c r="C30" i="12" s="1"/>
  <c r="C21" i="23"/>
  <c r="C21" i="17"/>
  <c r="C21" i="27"/>
  <c r="C21" i="16"/>
  <c r="C21" i="22"/>
  <c r="C21" i="24"/>
  <c r="C20" i="23"/>
  <c r="C20" i="27"/>
  <c r="C20" i="17"/>
  <c r="C20" i="22"/>
  <c r="C20" i="24"/>
  <c r="C20" i="16"/>
  <c r="C22" i="2"/>
  <c r="D30" i="12" l="1"/>
  <c r="E30" i="12" s="1"/>
  <c r="F30" i="12" s="1"/>
  <c r="G30" i="12" s="1"/>
  <c r="H30" i="12" s="1"/>
  <c r="I30" i="12" s="1"/>
  <c r="C31" i="12" s="1"/>
  <c r="J30" i="12"/>
  <c r="C22" i="17"/>
  <c r="C22" i="24"/>
  <c r="C22" i="23"/>
  <c r="C22" i="22"/>
  <c r="C22" i="16"/>
  <c r="C22" i="27"/>
  <c r="C23" i="2"/>
  <c r="J31" i="12" l="1"/>
  <c r="D31" i="12"/>
  <c r="E31" i="12" s="1"/>
  <c r="F31" i="12" s="1"/>
  <c r="G31" i="12" s="1"/>
  <c r="H31" i="12" s="1"/>
  <c r="I31" i="12" s="1"/>
  <c r="C32" i="12" s="1"/>
  <c r="C23" i="24"/>
  <c r="C23" i="17"/>
  <c r="C23" i="27"/>
  <c r="C23" i="16"/>
  <c r="C23" i="23"/>
  <c r="C23" i="22"/>
  <c r="C24" i="2"/>
  <c r="J32" i="12" l="1"/>
  <c r="D32" i="12"/>
  <c r="E32" i="12" s="1"/>
  <c r="F32" i="12" s="1"/>
  <c r="G32" i="12" s="1"/>
  <c r="H32" i="12" s="1"/>
  <c r="I32" i="12" s="1"/>
  <c r="C33" i="12" s="1"/>
  <c r="C24" i="16"/>
  <c r="C24" i="27"/>
  <c r="C24" i="17"/>
  <c r="C24" i="24"/>
  <c r="C24" i="22"/>
  <c r="C24" i="23"/>
  <c r="C25" i="2"/>
  <c r="D33" i="12" l="1"/>
  <c r="E33" i="12" s="1"/>
  <c r="F33" i="12" s="1"/>
  <c r="G33" i="12" s="1"/>
  <c r="H33" i="12" s="1"/>
  <c r="I33" i="12" s="1"/>
  <c r="C34" i="12" s="1"/>
  <c r="J33" i="12"/>
  <c r="C25" i="22"/>
  <c r="C25" i="27"/>
  <c r="C25" i="24"/>
  <c r="C25" i="23"/>
  <c r="C25" i="16"/>
  <c r="C25" i="17"/>
  <c r="C26" i="2"/>
  <c r="J34" i="12" l="1"/>
  <c r="D34" i="12"/>
  <c r="E34" i="12" s="1"/>
  <c r="F34" i="12" s="1"/>
  <c r="G34" i="12" s="1"/>
  <c r="H34" i="12" s="1"/>
  <c r="I34" i="12" s="1"/>
  <c r="C35" i="12" s="1"/>
  <c r="C27" i="2"/>
  <c r="C26" i="16"/>
  <c r="C26" i="27"/>
  <c r="C26" i="24"/>
  <c r="C26" i="23"/>
  <c r="C26" i="17"/>
  <c r="C26" i="22"/>
  <c r="A10" i="11"/>
  <c r="J35" i="12" l="1"/>
  <c r="D35" i="12"/>
  <c r="E35" i="12" s="1"/>
  <c r="F35" i="12" s="1"/>
  <c r="G35" i="12" s="1"/>
  <c r="H35" i="12" s="1"/>
  <c r="I35" i="12" s="1"/>
  <c r="C36" i="12" s="1"/>
  <c r="C27" i="22"/>
  <c r="C27" i="17"/>
  <c r="C27" i="16"/>
  <c r="C27" i="27"/>
  <c r="C27" i="23"/>
  <c r="C27" i="24"/>
  <c r="A12" i="11"/>
  <c r="D36" i="12" l="1"/>
  <c r="E36" i="12" s="1"/>
  <c r="F36" i="12" s="1"/>
  <c r="G36" i="12" s="1"/>
  <c r="H36" i="12" s="1"/>
  <c r="I36" i="12" s="1"/>
  <c r="C37" i="12" s="1"/>
  <c r="J36" i="12"/>
  <c r="C29" i="2"/>
  <c r="C28" i="2"/>
  <c r="A14" i="11"/>
  <c r="J37" i="12" l="1"/>
  <c r="D37" i="12"/>
  <c r="E37" i="12" s="1"/>
  <c r="F37" i="12" s="1"/>
  <c r="G37" i="12" s="1"/>
  <c r="H37" i="12" s="1"/>
  <c r="I37" i="12" s="1"/>
  <c r="C38" i="12" s="1"/>
  <c r="C29" i="24"/>
  <c r="C29" i="23"/>
  <c r="C29" i="27"/>
  <c r="C29" i="16"/>
  <c r="C29" i="17"/>
  <c r="C29" i="22"/>
  <c r="C28" i="24"/>
  <c r="C28" i="17"/>
  <c r="C28" i="22"/>
  <c r="C28" i="23"/>
  <c r="C28" i="16"/>
  <c r="C28" i="27"/>
  <c r="C30" i="2"/>
  <c r="A16" i="11"/>
  <c r="J38" i="12" l="1"/>
  <c r="D38" i="12"/>
  <c r="E38" i="12" s="1"/>
  <c r="F38" i="12" s="1"/>
  <c r="G38" i="12" s="1"/>
  <c r="H38" i="12" s="1"/>
  <c r="I38" i="12" s="1"/>
  <c r="C39" i="12" s="1"/>
  <c r="C30" i="22"/>
  <c r="C30" i="17"/>
  <c r="C30" i="24"/>
  <c r="C30" i="27"/>
  <c r="C30" i="16"/>
  <c r="C30" i="23"/>
  <c r="D39" i="12" l="1"/>
  <c r="E39" i="12" s="1"/>
  <c r="F39" i="12" s="1"/>
  <c r="G39" i="12" s="1"/>
  <c r="H39" i="12" s="1"/>
  <c r="I39" i="12" s="1"/>
  <c r="C40" i="12" s="1"/>
  <c r="J39" i="12"/>
  <c r="C31" i="2"/>
  <c r="C32" i="2"/>
  <c r="J40" i="12" l="1"/>
  <c r="D40" i="12"/>
  <c r="E40" i="12" s="1"/>
  <c r="F40" i="12" s="1"/>
  <c r="G40" i="12" s="1"/>
  <c r="H40" i="12" s="1"/>
  <c r="I40" i="12" s="1"/>
  <c r="C41" i="12" s="1"/>
  <c r="C32" i="27"/>
  <c r="C32" i="16"/>
  <c r="C32" i="24"/>
  <c r="C32" i="23"/>
  <c r="C32" i="22"/>
  <c r="C32" i="17"/>
  <c r="C33" i="2"/>
  <c r="C33" i="17" s="1"/>
  <c r="C31" i="23"/>
  <c r="C31" i="24"/>
  <c r="C31" i="27"/>
  <c r="C31" i="22"/>
  <c r="C31" i="16"/>
  <c r="C31" i="17"/>
  <c r="C34" i="2"/>
  <c r="J41" i="12" l="1"/>
  <c r="D41" i="12"/>
  <c r="E41" i="12" s="1"/>
  <c r="F41" i="12" s="1"/>
  <c r="G41" i="12" s="1"/>
  <c r="H41" i="12" s="1"/>
  <c r="I41" i="12" s="1"/>
  <c r="C42" i="12" s="1"/>
  <c r="C33" i="24"/>
  <c r="C33" i="23"/>
  <c r="C33" i="22"/>
  <c r="C33" i="16"/>
  <c r="C33" i="27"/>
  <c r="C35" i="2"/>
  <c r="C34" i="17"/>
  <c r="C34" i="23"/>
  <c r="C34" i="24"/>
  <c r="C34" i="27"/>
  <c r="C34" i="16"/>
  <c r="C34" i="22"/>
  <c r="D42" i="12" l="1"/>
  <c r="E42" i="12" s="1"/>
  <c r="F42" i="12" s="1"/>
  <c r="G42" i="12" s="1"/>
  <c r="H42" i="12" s="1"/>
  <c r="I42" i="12" s="1"/>
  <c r="C43" i="12" s="1"/>
  <c r="J42" i="12"/>
  <c r="C36" i="2"/>
  <c r="C35" i="22"/>
  <c r="C35" i="23"/>
  <c r="C35" i="27"/>
  <c r="C35" i="24"/>
  <c r="C35" i="16"/>
  <c r="C35" i="17"/>
  <c r="D43" i="12" l="1"/>
  <c r="E43" i="12" s="1"/>
  <c r="F43" i="12" s="1"/>
  <c r="G43" i="12" s="1"/>
  <c r="H43" i="12" s="1"/>
  <c r="I43" i="12" s="1"/>
  <c r="C44" i="12" s="1"/>
  <c r="J43" i="12"/>
  <c r="C37" i="2"/>
  <c r="C36" i="27"/>
  <c r="C36" i="22"/>
  <c r="C36" i="16"/>
  <c r="C36" i="23"/>
  <c r="C36" i="24"/>
  <c r="C36" i="17"/>
  <c r="J44" i="12" l="1"/>
  <c r="D44" i="12"/>
  <c r="E44" i="12" s="1"/>
  <c r="F44" i="12" s="1"/>
  <c r="G44" i="12" s="1"/>
  <c r="H44" i="12" s="1"/>
  <c r="I44" i="12" s="1"/>
  <c r="C45" i="12" s="1"/>
  <c r="C38" i="2"/>
  <c r="C37" i="24"/>
  <c r="C37" i="22"/>
  <c r="C37" i="16"/>
  <c r="C37" i="27"/>
  <c r="C37" i="23"/>
  <c r="C37" i="17"/>
  <c r="D45" i="12" l="1"/>
  <c r="E45" i="12" s="1"/>
  <c r="F45" i="12" s="1"/>
  <c r="G45" i="12" s="1"/>
  <c r="H45" i="12" s="1"/>
  <c r="I45" i="12" s="1"/>
  <c r="C46" i="12" s="1"/>
  <c r="J45" i="12"/>
  <c r="C39" i="2"/>
  <c r="C38" i="17"/>
  <c r="C38" i="24"/>
  <c r="C38" i="22"/>
  <c r="C38" i="16"/>
  <c r="C38" i="27"/>
  <c r="C38" i="23"/>
  <c r="J46" i="12" l="1"/>
  <c r="D46" i="12"/>
  <c r="E46" i="12" s="1"/>
  <c r="F46" i="12" s="1"/>
  <c r="G46" i="12" s="1"/>
  <c r="H46" i="12" s="1"/>
  <c r="I46" i="12" s="1"/>
  <c r="C47" i="12" s="1"/>
  <c r="C40" i="2"/>
  <c r="C39" i="23"/>
  <c r="C39" i="17"/>
  <c r="C39" i="24"/>
  <c r="C39" i="22"/>
  <c r="C39" i="16"/>
  <c r="C39" i="27"/>
  <c r="J47" i="12" l="1"/>
  <c r="D47" i="12"/>
  <c r="E47" i="12" s="1"/>
  <c r="F47" i="12" s="1"/>
  <c r="G47" i="12" s="1"/>
  <c r="H47" i="12" s="1"/>
  <c r="I47" i="12" s="1"/>
  <c r="C48" i="12" s="1"/>
  <c r="C41" i="2"/>
  <c r="C40" i="23"/>
  <c r="C40" i="17"/>
  <c r="C40" i="24"/>
  <c r="C40" i="27"/>
  <c r="C40" i="22"/>
  <c r="C40" i="16"/>
  <c r="D48" i="12" l="1"/>
  <c r="E48" i="12" s="1"/>
  <c r="F48" i="12" s="1"/>
  <c r="G48" i="12" s="1"/>
  <c r="H48" i="12" s="1"/>
  <c r="I48" i="12" s="1"/>
  <c r="C49" i="12" s="1"/>
  <c r="J48" i="12"/>
  <c r="C42" i="2"/>
  <c r="C41" i="27"/>
  <c r="C41" i="22"/>
  <c r="C41" i="16"/>
  <c r="C41" i="24"/>
  <c r="C41" i="17"/>
  <c r="C41" i="23"/>
  <c r="D49" i="12" l="1"/>
  <c r="E49" i="12" s="1"/>
  <c r="F49" i="12" s="1"/>
  <c r="G49" i="12" s="1"/>
  <c r="H49" i="12" s="1"/>
  <c r="I49" i="12" s="1"/>
  <c r="C50" i="12" s="1"/>
  <c r="J49" i="12"/>
  <c r="C43" i="2"/>
  <c r="C42" i="27"/>
  <c r="C42" i="16"/>
  <c r="C42" i="24"/>
  <c r="C42" i="17"/>
  <c r="C42" i="23"/>
  <c r="C42" i="22"/>
  <c r="D50" i="12" l="1"/>
  <c r="E50" i="12" s="1"/>
  <c r="F50" i="12" s="1"/>
  <c r="G50" i="12" s="1"/>
  <c r="H50" i="12" s="1"/>
  <c r="I50" i="12" s="1"/>
  <c r="C51" i="12" s="1"/>
  <c r="J50" i="12"/>
  <c r="C44" i="2"/>
  <c r="C43" i="22"/>
  <c r="C43" i="16"/>
  <c r="C43" i="23"/>
  <c r="C43" i="24"/>
  <c r="C43" i="17"/>
  <c r="C43" i="27"/>
  <c r="D51" i="12" l="1"/>
  <c r="E51" i="12" s="1"/>
  <c r="F51" i="12" s="1"/>
  <c r="G51" i="12" s="1"/>
  <c r="H51" i="12" s="1"/>
  <c r="I51" i="12" s="1"/>
  <c r="C52" i="12" s="1"/>
  <c r="J51" i="12"/>
  <c r="C45" i="2"/>
  <c r="C44" i="17"/>
  <c r="C44" i="27"/>
  <c r="C44" i="23"/>
  <c r="C44" i="22"/>
  <c r="C44" i="24"/>
  <c r="C44" i="16"/>
  <c r="J52" i="12" l="1"/>
  <c r="D52" i="12"/>
  <c r="E52" i="12" s="1"/>
  <c r="F52" i="12" s="1"/>
  <c r="G52" i="12" s="1"/>
  <c r="H52" i="12" s="1"/>
  <c r="I52" i="12" s="1"/>
  <c r="C53" i="12" s="1"/>
  <c r="C46" i="2"/>
  <c r="C45" i="27"/>
  <c r="C45" i="22"/>
  <c r="C45" i="16"/>
  <c r="C45" i="23"/>
  <c r="C45" i="17"/>
  <c r="C45" i="24"/>
  <c r="D53" i="12" l="1"/>
  <c r="E53" i="12" s="1"/>
  <c r="F53" i="12" s="1"/>
  <c r="G53" i="12" s="1"/>
  <c r="H53" i="12" s="1"/>
  <c r="I53" i="12" s="1"/>
  <c r="C47" i="2"/>
  <c r="C46" i="17"/>
  <c r="C46" i="22"/>
  <c r="C46" i="27"/>
  <c r="C46" i="16"/>
  <c r="C46" i="23"/>
  <c r="C46" i="24"/>
  <c r="C48" i="2" l="1"/>
  <c r="C47" i="27"/>
  <c r="C47" i="23"/>
  <c r="C47" i="22"/>
  <c r="C47" i="16"/>
  <c r="C47" i="17"/>
  <c r="C47" i="24"/>
  <c r="C49" i="2" l="1"/>
  <c r="C48" i="24"/>
  <c r="C48" i="27"/>
  <c r="C48" i="22"/>
  <c r="C48" i="17"/>
  <c r="C48" i="16"/>
  <c r="C48" i="23"/>
  <c r="C49" i="24" l="1"/>
  <c r="C49" i="17"/>
  <c r="C49" i="27"/>
  <c r="C49" i="22"/>
  <c r="C49" i="16"/>
  <c r="C49" i="23"/>
</calcChain>
</file>

<file path=xl/sharedStrings.xml><?xml version="1.0" encoding="utf-8"?>
<sst xmlns="http://schemas.openxmlformats.org/spreadsheetml/2006/main" count="1354" uniqueCount="495">
  <si>
    <t>PAZARTESİ</t>
  </si>
  <si>
    <t>SALI</t>
  </si>
  <si>
    <t>ÇARŞAMBA</t>
  </si>
  <si>
    <t>PERŞEMBE</t>
  </si>
  <si>
    <t>CUMA</t>
  </si>
  <si>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</si>
  <si>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</si>
  <si>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</si>
  <si>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</si>
  <si>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</si>
  <si>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</si>
  <si>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</si>
  <si>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</si>
  <si>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</si>
  <si>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</si>
  <si>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</si>
  <si>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</si>
  <si>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</si>
  <si>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</si>
  <si>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</si>
  <si>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</si>
  <si>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</si>
  <si>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</si>
  <si>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</si>
  <si>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</si>
  <si>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</si>
  <si>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</si>
  <si>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</si>
  <si>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</si>
  <si>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</si>
  <si>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</si>
  <si>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</si>
  <si>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32. HAFTA</t>
  </si>
  <si>
    <t>33. HAFTA</t>
  </si>
  <si>
    <t>34. HAFTA</t>
  </si>
  <si>
    <t>35. HAFTA</t>
  </si>
  <si>
    <t>36. HAFTA</t>
  </si>
  <si>
    <t>37. HAFTA</t>
  </si>
  <si>
    <t>FATİH SULTAN MEHMET İLKOKULU</t>
  </si>
  <si>
    <t>MURAT KÜÇÜK</t>
  </si>
  <si>
    <t>38. HAFTA</t>
  </si>
  <si>
    <t>39. HAFTA</t>
  </si>
  <si>
    <t>40. HAFTA</t>
  </si>
  <si>
    <t>1. DERS</t>
  </si>
  <si>
    <t>2. DERS</t>
  </si>
  <si>
    <t>3. DERS</t>
  </si>
  <si>
    <t>4. DERS</t>
  </si>
  <si>
    <t>5. DERS</t>
  </si>
  <si>
    <t>6. DERS</t>
  </si>
  <si>
    <t>TÜRKÇE1</t>
  </si>
  <si>
    <t>TÜRKÇE2</t>
  </si>
  <si>
    <t>MATEMATİK 1</t>
  </si>
  <si>
    <t>TÜRKÇE 3</t>
  </si>
  <si>
    <t>MATEMATİK 2</t>
  </si>
  <si>
    <t>TÜRKÇE 4</t>
  </si>
  <si>
    <t>MATEMATİK 3</t>
  </si>
  <si>
    <t>TÜRKÇE 5</t>
  </si>
  <si>
    <t>TÜRKÇE 6</t>
  </si>
  <si>
    <t>MATEMATİK 4</t>
  </si>
  <si>
    <t>TÜRKÇE 7</t>
  </si>
  <si>
    <t>TÜRKÇE 8</t>
  </si>
  <si>
    <t>MATEMATİK 5</t>
  </si>
  <si>
    <t>1.DERS</t>
  </si>
  <si>
    <t>2.DERS</t>
  </si>
  <si>
    <t>3.DERS</t>
  </si>
  <si>
    <t>4.DERS</t>
  </si>
  <si>
    <t>5.DERS</t>
  </si>
  <si>
    <t>6.DERS</t>
  </si>
  <si>
    <t>7.DERS</t>
  </si>
  <si>
    <t>8.DERS</t>
  </si>
  <si>
    <t>RAMAZAN BAYRAMI</t>
  </si>
  <si>
    <t>1/C</t>
  </si>
  <si>
    <t>41. HAFTA</t>
  </si>
  <si>
    <t>CUMARTESİ</t>
  </si>
  <si>
    <t>PAZAR</t>
  </si>
  <si>
    <t>HAFTALAR</t>
  </si>
  <si>
    <t>1. Ara Tatil</t>
  </si>
  <si>
    <t>15 TATİL</t>
  </si>
  <si>
    <t>2. Ara Tatil</t>
  </si>
  <si>
    <t>9.DERS</t>
  </si>
  <si>
    <t>10.DERS</t>
  </si>
  <si>
    <t>Düzensiz Çizgi Çalışması</t>
  </si>
  <si>
    <t>Düzenli Çizgi Çalışması</t>
  </si>
  <si>
    <t>“e” sesinin öğretimi.</t>
  </si>
  <si>
    <t>“l” sesinin öğretimi.</t>
  </si>
  <si>
    <t>“el”, “le” hecelerinin öğretimi.</t>
  </si>
  <si>
    <t>‘’elle’’ ve “ele” kelimelerinin öğretimi. ‘’El ele’’ cümlesinin öğretimi.</t>
  </si>
  <si>
    <t>‘’elle’’ kelimelerinin öğretimi.</t>
  </si>
  <si>
    <t>Öğretilen sesleri pekiştirici metin oluşturma, okuma ve yazma çalışması.</t>
  </si>
  <si>
    <t>“a” sesinin öğretimi.</t>
  </si>
  <si>
    <t>“al”, ‘’la” heceleri, “ala” kelimesinin öğretimi.</t>
  </si>
  <si>
    <t>’Ela’’, ‘’Lale’’ kelimeleri, ‘’Ela Lale el ele.’’ cümlesi öğretimi.</t>
  </si>
  <si>
    <t>“k”sesinin öğretimi.</t>
  </si>
  <si>
    <t>“ek - ak”,  “ke - ka” hecelerinin öğretimi ve kelime çalışması.</t>
  </si>
  <si>
    <t>Öğretilen sesleri pekiştirici kelime oluşturma, okuma ve yazma çalışması.</t>
  </si>
  <si>
    <t>“i” sesinin verilmesi. “i” sesi ile ilgili açık ve kapalı heceler ile kelimeler.</t>
  </si>
  <si>
    <t>“n”sesinin verilmesi. “n” sesi ile ilgili açık ve kapalı heceler ile kelimeler.</t>
  </si>
  <si>
    <t>“o” sesinin verilmesi. “o” sesiyle ilgili hece ve kelimelerin verilmesi.</t>
  </si>
  <si>
    <t>“m” sesinin verilmesi. ''m'' sesiyle ilgili hece ve kelimelerin verilmesi.</t>
  </si>
  <si>
    <t>“u” sesinin verilmesi. “u” sesi ile ilgili açık ve kapalı heceler ile kelimeler.</t>
  </si>
  <si>
    <t>29 Ekim Cumhuriyet Bayramı</t>
  </si>
  <si>
    <t>“t” sesinin verilmesi. ''t'' sesiyle ilgili hece ve kelimelerin verilmesi.</t>
  </si>
  <si>
    <t>Öğretilen sesleri pekiştirici metin oluşturma, okuma ve yazma çalışması</t>
  </si>
  <si>
    <t>'ü'' sesinin verilmesi. ''ü'' sesiyle ilgili hece ve kelimelerin verilmesi.</t>
  </si>
  <si>
    <t>“y” sesinin verilmesi. “y” sesiyle ilgili hece ve kelimelerin verilmesi.</t>
  </si>
  <si>
    <t>“ö” sesinin verilmesi. “ö” sesi ile ilgili açık ve kapalı heceler ile kelimeler.</t>
  </si>
  <si>
    <t>“r” sesinin verilmesi. “r” sesiyle ilgili hece ve kelimelerin verilmesi.</t>
  </si>
  <si>
    <t>“ı” sesinin verilmesi. “ı” sesiyle ilgili hece ve kelimelerin verilmesi.</t>
  </si>
  <si>
    <t>'d'' sesinin verilmesi. ''d'' sesiyle ilgili hece ve kelimelerin verilmesi.</t>
  </si>
  <si>
    <t>“s” sesinin verilmesi. “s” sesiyle ilgili hece ve kelimelerin verilmesi.</t>
  </si>
  <si>
    <t>“b” sesinin verilmesi. “b” sesi ile ilgili açık ve kapalı heceler ile kelimeler.</t>
  </si>
  <si>
    <t>“z” sesinin verilmesi. “z” sesiyle ilgili hece ve kelimelerin verilmesi.</t>
  </si>
  <si>
    <t>“ç” sesinin verilmesi. “ç” sesiyle ilgili hece ve kelimelerin verilmesi.</t>
  </si>
  <si>
    <t>“g” sesinin verilmesi. “g” sesiyle ilgili hece ve kelimelerin verilmesi.</t>
  </si>
  <si>
    <t>“ş” sesinin verilmesi. “ş” sesiyle ilgili hece ve kelimelerin verilmesi.</t>
  </si>
  <si>
    <t>“c” sesinin verilmesi. “c” sesiyle ilgili hece ve kelimelerin verilmesi.</t>
  </si>
  <si>
    <t>“p” sesinin verilmesi. “p” sesiyle ilgili hece ve kelimelerin verilmesi.</t>
  </si>
  <si>
    <t>“h” sesinin verilmesi. “h” sesiyle ilgili hece ve kelimelerin verilmesi.</t>
  </si>
  <si>
    <t>“v” sesinin verilmesi. “v” sesiyle ilgili hece ve kelimelerin verilmesi.</t>
  </si>
  <si>
    <t>'ğ'' sesinin verilmesi. ''ğ'' sesiyle ilgili hece ve kelimelerin verilmesi.</t>
  </si>
  <si>
    <t>'f'' sesinin verilmesi. ''f'' sesiyle ilgili hece ve kelimelerin verilmesi.</t>
  </si>
  <si>
    <t>1 Ocak Resmi Tatil</t>
  </si>
  <si>
    <t>'j'' sesinin verilmesi. ''j'' sesiyle ilgili hece ve kelimelerin verilmesi.</t>
  </si>
  <si>
    <t>Tüm seslerin genel tekrarı. Yeni metinler oluşturma, okuma ve yazma çalışması.</t>
  </si>
  <si>
    <t xml:space="preserve">PATİŞAHIN OĞLUNA DERSİ                                                                                                                                                                                                                                                                                                                                                            (DİNLEME METNİ)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bulunur.DK.S.10 1.ETK. </t>
  </si>
  <si>
    <t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</t>
  </si>
  <si>
    <t>4.5. Anlamlı ve kurallı cümleler yazar. DK.S.12 2.ETK.</t>
  </si>
  <si>
    <t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 3.ETK.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</si>
  <si>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DK.S.14 4.ETK.</t>
  </si>
  <si>
    <t>4.6. Görsellerle ilgili kelime ve cümleler yazar                                                                                                                                                                                                                                                                                                                                DK.15 5.ETK.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</si>
  <si>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DK.16 6.ETK.</t>
  </si>
  <si>
    <t>4.13. Yazma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DK.S.17 7.ETK.</t>
  </si>
  <si>
    <t xml:space="preserve">3.12. Okuma stratejilerini uygular. </t>
  </si>
  <si>
    <t xml:space="preserve"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DK.S.18 </t>
  </si>
  <si>
    <t>AİLEMİZ(ŞİİR)                                                                                                                                                                                                                                                                                                                                                                                                  3.8. Şiir okur. DK.S.19</t>
  </si>
  <si>
    <t>4.6. Görsellerle ilgili kelime ve cümleler yazar.25 DK.19 1.ETK.</t>
  </si>
  <si>
    <t>3.15. Metinle ilgili soruları cevaplar. DK.S.19 2.ETK.</t>
  </si>
  <si>
    <t>4.12. Yazma çalışmaları yapar. DK.S.20 3.ETK.</t>
  </si>
  <si>
    <t>4.9. Yazılarını görsel unsurlarla destekler. DK.S.21 4.ETK.</t>
  </si>
  <si>
    <t>4.6. Görsellerle ilgili kelime ve cümleler yazar.25 DK.S.22 5.ETK.</t>
  </si>
  <si>
    <t>4.8. Büyük harfleri ve noktalama işaretlerini uygun şekilde kullanır. DK.S.23 6.ETK.</t>
  </si>
  <si>
    <t>4.13. Yazma stratejilerini uygular.DK.S.24 7.ETK.</t>
  </si>
  <si>
    <t>BAYRAMLAŞMA BAYRAMI 3.7. Vurgu, tonlama ve telaffuza dikkat ederek okur. DK.S.25-26</t>
  </si>
  <si>
    <t>BAYRAMLAŞMA BAYRAMI 3.7. Vurgu, tonlama ve telaffuza dikkat ederek okur. DK.S.25-27</t>
  </si>
  <si>
    <t>3.13. Görsellerle ilgili soruları cevaplar. DK.S.27 1.ETK.</t>
  </si>
  <si>
    <t>3.15. Metinle ilgili soruları cevaplar. DK.S.27 2.ETK.</t>
  </si>
  <si>
    <t>4.5. Anlamlı ve kurallı cümleler yazar. DK.S.28 3.ETK.</t>
  </si>
  <si>
    <t>4.11. Yazdıklarını paylaşır. DK.S.28 4.ETK.</t>
  </si>
  <si>
    <t>4.12. Yazma çalışmaları yapar. DK.S.29 5.ETK.</t>
  </si>
  <si>
    <t>4.11. Yazdıklarını paylaşır. DK.S.29 6.ETK.</t>
  </si>
  <si>
    <t>4.7. Harfler, kelimeler ve cümleler arasında uygun boşluklar bırakır. DK.S.30 7.ETK.</t>
  </si>
  <si>
    <t>MÜZELER(ŞİİR)                                                                                                                                                                                                                                                                                                                                                                                              2.2. Hazırlıksız konuşmalar yapar. DK.S.31</t>
  </si>
  <si>
    <t>3.12. Okuma stratejilerini uygular. DK.S.31</t>
  </si>
  <si>
    <t>4.6. Görsellerle ilgili kelime ve cümleler yazar.25 DK.S.32 1.ETK.</t>
  </si>
  <si>
    <t>4.6. Görsellerle ilgili kelime ve cümleler yazar.25 DK.S.32 2.ETK.</t>
  </si>
  <si>
    <t>3.15. Metinle ilgili soruları cevaplar. DK.S.33 3.ETK.</t>
  </si>
  <si>
    <t>4.5. Anlamlı ve kurallı cümleler yazar. DK.S.33 4.ETK.</t>
  </si>
  <si>
    <t>4.12. Yazma çalışmaları yapar. DK.S.34 5.ETK.</t>
  </si>
  <si>
    <t>4.5. Anlamlı ve kurallı cümleler yazar. DK.S.34 6.ETK.</t>
  </si>
  <si>
    <t>4.10. Yazdıklarını gözden geçirir. DK.S.35 7.ETK.</t>
  </si>
  <si>
    <t>4.9. Yazılarını görsel unsurlarla destekler. DK.S.35 8.ETK.</t>
  </si>
  <si>
    <t xml:space="preserve">Dinleme Metni: 
YAŞASIN BİLGİSAYAR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konuşur.DK.S.41 </t>
  </si>
  <si>
    <t>1.4. Görsellerden hareketle dinleyeceği/izleyeceği metin hakkında tahminde bulunur. DK.S.41 1.ETK.</t>
  </si>
  <si>
    <t>1.10. Dinleme stratejilerini uygular. DK.S.41</t>
  </si>
  <si>
    <t>3.9. Görsellerden hareketle kelimeleri ve anlamlarını tahmin eder. DK.S.42 2.ETK.</t>
  </si>
  <si>
    <t>4.5. Anlamlı ve kurallı cümleler yazar. DK.S.43 3.ETK.</t>
  </si>
  <si>
    <t>1.8. Dinlediklerine/izlediklerine yönelik sorulara cevap verir. DK.S.44 4.ETK.</t>
  </si>
  <si>
    <t>1.7. Dinlediklerinin/izlediklerinin konusunu belirler. DK.S.44 5.ve 6.ETK.</t>
  </si>
  <si>
    <t>4.6. Görsellerle ilgili kelime ve cümleler yazar. DK.S.45 7.ETK..</t>
  </si>
  <si>
    <t>3.13. Görsellerle ilgili soruları cevaplar. DK.S..46-47 8.ETK.</t>
  </si>
  <si>
    <t>4.9. Yazılarını görsel unsurlarla destekler. DK.S.48 9.ve 10.ETK.</t>
  </si>
  <si>
    <t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uygular.DK.S.50-52 </t>
  </si>
  <si>
    <t xml:space="preserve">Okuma Metni: 
MİNİK GEZEGEN VE KÜÇÜK ASTRONOT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uygular.SK.S.50-52 </t>
  </si>
  <si>
    <t>4.6. Görsellerle ilgili kelime ve cümleler yazar.DK.S.53 1.ETK.</t>
  </si>
  <si>
    <t>3.15. Metinle ilgili soruları cevaplar. DK.S.54 2.ETK.</t>
  </si>
  <si>
    <t>3.17. Metnin konusunu belirler. DK.S.55 3.ETK.</t>
  </si>
  <si>
    <t>3.18. Metnin içeriğine uygun başlık/başlıklar belirler. DK.S.55 4.ETK.</t>
  </si>
  <si>
    <t>4.11. Yazdıklarını paylaşır. DK.S.55 5.ETK.</t>
  </si>
  <si>
    <t>4.3. Hece ve kelimeler yazar. DK.S.56 6.ETK.</t>
  </si>
  <si>
    <t>4.8. Büyük harfleri ve noktalama işaretlerini uygun şekilde kullanır. DK.S.57 7.ETK.</t>
  </si>
  <si>
    <t>4.12. Yazma çalışmaları yapar. DK.S.58 8.ETK.</t>
  </si>
  <si>
    <t>Okuma Metni: 
TEMEL GÜNEŞE GİDİYOR                                                                                                                                                                                                                                                                                                                                                                                  3.6. Noktalama işaretlerine dikkat ederek okur. DK.S.59-60</t>
  </si>
  <si>
    <t>3.16. Okuduklarını ana hatlarıyla anlatır. DK.S.59-60</t>
  </si>
  <si>
    <t xml:space="preserve">3.13. Görsellerle ilgili soruları cevaplar. DK.S.61 1.ETK. </t>
  </si>
  <si>
    <t>3.15. Metinle ilgili soruları cevaplar. DK.S.61 2.ETK.</t>
  </si>
  <si>
    <t>3.18. Metnin içeriğine uygun başlık/başlıklar belirler. DK.S.62 3.ETK.</t>
  </si>
  <si>
    <t>4.5. Anlamlı ve kurallı cümleler yazar. DK.S.62 4.ETK.</t>
  </si>
  <si>
    <t>4.10. Yazdıklarını gözden geçirir. DK.S.62 5.ETK.</t>
  </si>
  <si>
    <t>4.9. Yazılarını görsel unsurlarla destekler. DK.S.63 6.ETK.</t>
  </si>
  <si>
    <t>Okuma Metni: 
UÇAN BALON 3.7. Vurgu, tonlama ve telaffuza dikkat ederek okur.  DK.S.64-65</t>
  </si>
  <si>
    <t>3.16. Okuduklarını ana hatlarıyla anlatır.  DK.S.64-65</t>
  </si>
  <si>
    <t>4.12. Yazma çalışmaları yapar. DK.S.66 1.ETK.</t>
  </si>
  <si>
    <t>3.15. Metinle ilgili soruları cevaplar. DK.S.66 2.ETK.</t>
  </si>
  <si>
    <t xml:space="preserve">3.13. Görsellerle ilgili soruları cevaplar. DK.S.67 3.ETK. </t>
  </si>
  <si>
    <t>3.18. Metnin içeriğine uygun başlık/başlıklar belirler.  DK.S.67 4.ETK.</t>
  </si>
  <si>
    <t>3.11. Kelimelerin zıt anlamlılarını tahmin eder. DK.S.68 5.ETK.</t>
  </si>
  <si>
    <t>3.13. Görsellerle ilgili soruları cevaplar. DK.S.68 6.ETK.</t>
  </si>
  <si>
    <t>1.9. Yazılı yönergeleri uygular. DK.S.69 7.ETK.</t>
  </si>
  <si>
    <t xml:space="preserve">Serbest Okuma Metni:
EFE DENEY YAPIYOR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DK.S.70-71 </t>
  </si>
  <si>
    <t>3.12. Okuma stratejilerini uygular. DK.S.70-71</t>
  </si>
  <si>
    <t xml:space="preserve">3.16. Okuduklarını ana hatlarıyla anlatır. </t>
  </si>
  <si>
    <t xml:space="preserve">3.15. Metinle ilgili soruları cevaplar. </t>
  </si>
  <si>
    <t xml:space="preserve">3.17. Metnin konusunu belirler. </t>
  </si>
  <si>
    <t xml:space="preserve">3.18. Metnin içeriğine uygun başlık/başlıklar belirler. </t>
  </si>
  <si>
    <t>4.12. Yazma çalışmaları yapar. DK.S.70-71</t>
  </si>
  <si>
    <t>4.12. Yazma çalışmaları yapar. DK.S.70-72</t>
  </si>
  <si>
    <t>Dinleme Metni: 
ATATÜRK VE ÇOCUK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DK.S.75 1.ETK.</t>
  </si>
  <si>
    <t>1.10. Dinleme stratejilerini uygular.                     DK.S.75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</si>
  <si>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DK.S.76 2.ETK.</t>
  </si>
  <si>
    <t>1.8.Dinlediklerine/izlediklerine yönelik sorulara cevap verir.                             DK.S.76 3.ETK.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</si>
  <si>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DK.S.77 4. ve 5.ETK.</t>
  </si>
  <si>
    <t>1.9. Sözlü yönergeleri uygular.            DK.S.78 6.ETK.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</si>
  <si>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DK.S.79 7.ve 8.ETK.</t>
  </si>
  <si>
    <t>4.13. Yazma stratejilerini uygular               DK.S.80 9.ETK.</t>
  </si>
  <si>
    <t>Okuma Metni: 
DÜNYA ÇOCUK BAYRAMI                                                                                                                                                                                                                                                                                 2.4. Konuşma stratejilerini uygular.                      DK.S.81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</si>
  <si>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DK.S.83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</si>
  <si>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2.ETK.</t>
  </si>
  <si>
    <t xml:space="preserve">3.17. Şiirin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DK.S.84 3.ETK. 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</si>
  <si>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DK.S.85 4.VE 5.ETK.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</si>
  <si>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DK.S.86 6.ETK.</t>
  </si>
  <si>
    <t>ULUSAL EGEMENLİK VE ÇOCUK BAYRAMI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</si>
  <si>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DK.S.87 7.VE 8.ETK.</t>
  </si>
  <si>
    <t>3.11. Kelimelerin zıt anlamlılarını tahmin eder.                                                                                                                                                                                                                                                                                                                                                             DK.S.89-90 9.VE 10.ETK.</t>
  </si>
  <si>
    <t xml:space="preserve">Okuma Metni: 
KAHRAMAN ŞERİFE BACI                                                                                                                                                                                                                                                                                                                                                                                                                    3.10. Farklı yazı karakterleri ile yazılmış yazıları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DK.S.91-93 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</si>
  <si>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</si>
  <si>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DK.S.94 2.ETK.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</si>
  <si>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3.ETK.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</si>
  <si>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DK.S.95 4.ETK.</t>
  </si>
  <si>
    <t>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DK.S.96 5.ETK.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</si>
  <si>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</si>
  <si>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96 6.ETK.</t>
  </si>
  <si>
    <t>EMEK VE DAYANIŞMA GÜNÜ</t>
  </si>
  <si>
    <t>Okuma Metni: 
ATATÜRK KÖŞESİ                                                                                                                                                                                                                                                                                                                                                                                                                               3.12. Okuma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DK.S.97-98</t>
  </si>
  <si>
    <t>4.10. Yazdıklarını gözden geçirir. DK.S.99 1.ETK.</t>
  </si>
  <si>
    <t>3.15. Metinle ilgili soruları cevaplar.             DK.S.99 2.ETK.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</si>
  <si>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3.ETK.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</si>
  <si>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DK.S.100 4.ETK.</t>
  </si>
  <si>
    <t>4.8. Büyük harfleri ve noktalama işaretlerini uygun şekilde kullanır. DK.S.101 5.ETK.</t>
  </si>
  <si>
    <t>4.12. Yazma çalışmaları yapar.                DK.S.101 6.ETK.</t>
  </si>
  <si>
    <t>Serbest Okuma Metni:
ALLAH BİR DAHA BU MİLLETE İSTİKLAL MARŞI YAZDIRMASIN</t>
  </si>
  <si>
    <t>3.12. Okuma stratejilerini uygular. DK.S.7102-104</t>
  </si>
  <si>
    <t>Dinleme Metni: 
BİLGİ KUŞU                                                                                                                                                                                                                                                                                                                              1.4. Görsellerden hareketle dinleyeceği/izleyeceği metin hakkında tahminde bulunur.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 1.ETK.</t>
  </si>
  <si>
    <t>1.10. Dinleme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DK.S.107</t>
  </si>
  <si>
    <t>19 MAYIS ATATÜRK'Ü ANMA, GENÇLİK VE SPOR BAYRAMI</t>
  </si>
  <si>
    <t>1.8. Dinlediklerine/izlediklerine yönelik sorulara cevap verir.                                                                                                                                                                                                                                                                                                                                      DK.S.108 2.ETK.</t>
  </si>
  <si>
    <t>1.7. Dinlediklerinin/ izlediklerinin konusunu belirler.                                                                                                                                                                                                                                                                                                                                                                   DK.S.109 3.VE 4.ETK.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</si>
  <si>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DK.S.110 5.ETK.</t>
  </si>
  <si>
    <t>4.3. Hece ve kelimeler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DK.S.111 6.ETK.</t>
  </si>
  <si>
    <t>4.11. Yazdıklarını paylaşır.                                                                                                                                                                                                                                                                                                                                                                                                         DK.S.112 7.ETK.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</si>
  <si>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113 8.ETK.</t>
  </si>
  <si>
    <t xml:space="preserve">Okuma Metni: 
KİTAP                                                                                                                                                                                                                                                                                                                                                                                                                                                           2.3. Çerçevesi belirli bir konu hakkında konuşur.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 </t>
  </si>
  <si>
    <t>3.8. Şiir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DK.S.114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</si>
  <si>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 115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</si>
  <si>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DK.S.116 2.VE 3.ETK.</t>
  </si>
  <si>
    <t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DK.S.117 4.VE 5.ETK.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</si>
  <si>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DK.S.119-120 6.VE 7.ETK.</t>
  </si>
  <si>
    <t>Okuma Metni: 
BİR KİTAP ANLATIYOR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DK.S.121-122</t>
  </si>
  <si>
    <t>3.13. Görsellerle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</si>
  <si>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DK.S.123 2.ETK.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</si>
  <si>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DK.S.124 3.ETK.</t>
  </si>
  <si>
    <t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4.ETK.</t>
  </si>
  <si>
    <t>3.19. Şekil, sembol ve işaretlerin anlamlarını kavrar.                                                                                                                                                                                                                                                                                                                                                          DK.S.125 5.ETK.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</si>
  <si>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t>
  </si>
  <si>
    <t>4.6. Görsellerle ilgili kelime ve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DK.S.126 6.ETK.</t>
  </si>
  <si>
    <t>Okuma Metni:
ALTIN, KILIÇ VE KİTAP 3.6. Noktalama işaretlerine dikkat ederek okur.                                                                                                                                                                                                                                                                                                               DK.S.127-128</t>
  </si>
  <si>
    <t>2.1. Kelimeleri anlamlarına uygun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1.ETK.</t>
  </si>
  <si>
    <t>3.15. Metinle ilgili soruları cevaplar.                                                                                                                                                                                                                                                                                                                                                                              DK.S.129 2.ETK.</t>
  </si>
  <si>
    <t>4.5. Anlamlı ve kurallı cümleler yazar.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3.ETK.</t>
  </si>
  <si>
    <t>2.4. Konuşma stratejilerini uygular.                                                                                                                                                                                                                                                                                                                                                                                DK.S.130 4.ETK.</t>
  </si>
  <si>
    <t>4.8. Büyük harfleri ve noktalama işaretlerini uygun şekilde kullanır.                                                                                                                                                                                                                                                                                                                              DK.S.131 5.ETK.</t>
  </si>
  <si>
    <t>4.8. Büyük harfleri ve noktalama işaretlerini uygun şekilde kullanır. DK.S.131 5.ETK.</t>
  </si>
  <si>
    <t>4.12. Yazma çalışmaları yapar.                                                                                                                                                                                                                                                                                                                                                                                        DK.S.132 6.ETK.</t>
  </si>
  <si>
    <t>Serbest Okuma Metni:
OKUMA YAZMA BİLMEYEN ÇOCUK</t>
  </si>
  <si>
    <t>3.12. Okuma stratejilerini uygular. DK.S.133-135</t>
  </si>
  <si>
    <t>M.1.2.2.1. Uzamsal (durum, yer, yön) ilişkileri ifade eder</t>
  </si>
  <si>
    <t>M.1.2.2.1. Uzamsal (durum, yer, yön) ilişkileri ifade eder.</t>
  </si>
  <si>
    <t>M.1.2.2.2. Eş nesnelere örnekler verir.</t>
  </si>
  <si>
    <t>M.1.3.4.1. Nesneleri kütleleri yönünden karşılaştırır ve sıralar</t>
  </si>
  <si>
    <t xml:space="preserve">M.1.1.1. Rakamları okur ve yazar. </t>
  </si>
  <si>
    <t>M.1.1.1.2. Nesne sayısı 20’ye kadar (20 dâhil) olan bir topluluktaki nesnelerin sayısını belirler ve bu sayıyı rakamla yazar.</t>
  </si>
  <si>
    <t>M.1.1.1.3. 100’e kadar (100 dâhil) ileriye doğru birer, beşer ve onar ritmik sayar.</t>
  </si>
  <si>
    <t>CUMHURİYET BAYRAMI</t>
  </si>
  <si>
    <t>M.1.1.1.4. 20’ye kadar (20 dâhil) ikişer ileriye, birer ve ikişer geriye sayar.</t>
  </si>
  <si>
    <t>M.1.1.1.5. Nesne sayıları 20’den az olan iki gruptaki nesneleri birebir eşler ve grupların nesne sayılarını
karşılaştırır.</t>
  </si>
  <si>
    <t>M.1.1.1.6. 20’ye kadar (20 dâhil) olan sayılarda verilen bir sayıyı, büyüklük-küçüklük bakımından 10 sayısı ile
karşılaştırır.</t>
  </si>
  <si>
    <t>M.1.1.1.7. Miktarı 10 ile 20 (10 ve 20 dâhil) arasında olan bir grup nesneyi, onluk ve birliklerine ayırarak gösterir,
bu nesnelere karşılık gelen sayıyı rakamlarla yazar ve okur.</t>
  </si>
  <si>
    <t>M.1.1.1.8. 20’ye kadar (20 dâhil) olan sayıları sıra bildirmek amacıyla kullanır.</t>
  </si>
  <si>
    <t>M.1.1.2.1. Toplama işleminin anlamını kavrar.</t>
  </si>
  <si>
    <t>M.1.1.2.2. Toplamları 20’ye kadar (20 dâhil) olan doğal sayılarla toplama işlemini yapar.</t>
  </si>
  <si>
    <t>M.1.1.2.3. Toplama işleminde toplananların yerleri değiştiğinde toplamın değişmediğini fark eder.</t>
  </si>
  <si>
    <t>M.1.1.3.1. Çıkarma işleminin anlamını kavrar.</t>
  </si>
  <si>
    <t>YILBAŞI TATİLİ</t>
  </si>
  <si>
    <t>M.1.1.3.2. 20’ye kadar (20 dâhil) olan doğal sayılarla çıkarma işlemi yapar.</t>
  </si>
  <si>
    <t>M.1.3.2.1. Paralarımızı tanır.</t>
  </si>
  <si>
    <t>M.1.1.2.4. Toplamları 20’yi geçmeyen sayılarla yapılan toplama işleminde verilmeyen toplananı bulur.</t>
  </si>
  <si>
    <t>M.1.1.2.5. Zihinden toplama işlemi yapar.</t>
  </si>
  <si>
    <t>M.1.1.2.6. Doğal sayılarla toplama işlemini gerektiren problemleri çözer.</t>
  </si>
  <si>
    <t>M.1.1.3.3. Doğal sayılarda zihinden çıkarma işlemi yapar.</t>
  </si>
  <si>
    <t>M.1.1.3.4. Doğal sayılarla çıkarma işlemini gerektiren problemleri çözer.</t>
  </si>
  <si>
    <t>M.1.1.4.1. Bütün ve yarımı uygun modeller ile gösterir, bütün ve yarım arasındaki ilişkiyi açıklar.</t>
  </si>
  <si>
    <t>M.1.3.3.1. Tam ve yarım saatleri okur.</t>
  </si>
  <si>
    <t>M.1.3.3.2. Takvim üzerinde günü, haftayı ve ayı belirtir.</t>
  </si>
  <si>
    <t>M.1.3.3.3. Belirli olayları ve durumları referans alarak sıralamalar yapar.</t>
  </si>
  <si>
    <t>M.1.2.1.1. Geometrik şekilleri köşe ve kenar sayılarına göre sınıflandırarak adlandırır.</t>
  </si>
  <si>
    <t>ULUSAL EGEMENLİK VE ÇOCUK BAYRAMI TATİLİ</t>
  </si>
  <si>
    <t xml:space="preserve">
M.1.2.3.1. Nesnelerden, geometrik cisim ya da şekillerden oluşan bir örüntüdeki kuralı bulur ve örüntüde eksik
bırakılan ögeleri belirleyerek örüntüyü tamamlar.
</t>
  </si>
  <si>
    <t>M.1.2.3.2. En çok üç ögesi olan örüntüyü geometrik cisim ya da şekillerle oluşturur.</t>
  </si>
  <si>
    <t>M.1.4.1.1. En çok iki veri grubuna sahip basit tabloları okur.</t>
  </si>
  <si>
    <t>M.1.3.1.1. Nesneleri uzunlukları yönünden karşılaştırır ve sıralar.</t>
  </si>
  <si>
    <t>M.1.3.1.2. Bir uzunluğu ölçmek için standart olmayan uygun ölçme aracını seçer ve ölçme yapar.</t>
  </si>
  <si>
    <t>M.1.3.1.3. Bir nesnenin uzunluğunu standart olmayan ölçme birimleri türünden tahmin eder ve ölçme yaparak tahminlerinin doğruluğunu kontrol eder</t>
  </si>
  <si>
    <t>M.1.3.5.1. Sıvı ölçme etkinliklerinde standart olmayan birimleri kullanarak sıvıları ölçer.</t>
  </si>
  <si>
    <t>M.1.3.5.2. En az üç özdeş kaptaki sıvı miktarını karşılaştırır ve sıralar.</t>
  </si>
  <si>
    <t>1.1.1. Sınıf içi tanışma etkinliğine katılır.</t>
  </si>
  <si>
    <t>1.1.2. Kendisiyle akranları arasındaki benzer ve farklı yönleri ayırt eder.</t>
  </si>
  <si>
    <t>1.1.3. Okula geliş ve okuldan gidişlerde güvenlik kurallarına uyar.</t>
  </si>
  <si>
    <t>1.1.4. Sınıfının okul içindeki yerini bulur.</t>
  </si>
  <si>
    <t>1.1.5. Sınıf içerisinde bulunan ders araç ve gereçleri ile şeref köşesini tanır</t>
  </si>
  <si>
    <t>1.1.6. Bayrak töreninde nasıl davranması gerektiğini kavrar.</t>
  </si>
  <si>
    <t>1.1.7. Okulunun bölümlerini tanır.</t>
  </si>
  <si>
    <t>1.1.8. Tuvalet kullanma ve temizlik alışkanlığı geliştirir.</t>
  </si>
  <si>
    <t>1.1.9. Okul çalışanlarını tanır.</t>
  </si>
  <si>
    <t>1.1.10. İhtiyaç duyduğu durumlarda okul çalışanlarından yardım alır.</t>
  </si>
  <si>
    <t>1.1.11. Sınıf içi kuralları belirleme sürecine katılır.</t>
  </si>
  <si>
    <t>1.5.6. Bayram, kutlama ve törenlere katılmaya istekli olur.</t>
  </si>
  <si>
    <t>1.1.12. Okul kurallarına uyar.</t>
  </si>
  <si>
    <t>1.1.13. Okulda iletişim kurarken nezaket ifadelerini kullanır.</t>
  </si>
  <si>
    <t>1.1.14. Okul içi etkinliklerde görev almaya istekli olur.</t>
  </si>
  <si>
    <t xml:space="preserve">1.1.15. Oyunlara katılmaya ve oyun oynamaya istekli olur. </t>
  </si>
  <si>
    <t>1.1.16. Okulla ilgili olumlu duygu ve düşünceler geliştirir.</t>
  </si>
  <si>
    <t>1.ARA TATİL</t>
  </si>
  <si>
    <t>1.1.17. Kullanacağı ders araç ve gereçlerini seçer.</t>
  </si>
  <si>
    <t>1.2.1. Aile bireylerini tanıtır.</t>
  </si>
  <si>
    <t>1.2.2. Aile hayatının önemini kavrar.</t>
  </si>
  <si>
    <t>1.2.3. Evinin yerini tarif eder.</t>
  </si>
  <si>
    <t>1.2.4. Evde aile bireyleri ile iletişim kurarken nezaket ifadelerini kullanır.</t>
  </si>
  <si>
    <t>1.2.5. Evdeki kaynakları verimli bir şekilde kullanır.</t>
  </si>
  <si>
    <t>1.2.6. Gün içerisinde neler yapabileceğini planlar.</t>
  </si>
  <si>
    <t>1.2.7. İstek ve ihtiyaçları arasındaki farkı ayırt eder.</t>
  </si>
  <si>
    <t>1.3.1. Kişisel bakımını düzenli olarak yapar.</t>
  </si>
  <si>
    <t>1.3.2. Sağlığını korumak için alması gereken önlemleri fark eder.</t>
  </si>
  <si>
    <t>1.3.3. Sağlığı için yararlı yiyecek ve içecekleri seçer.</t>
  </si>
  <si>
    <t>1.3.4. Gün içerisinde öğünlere uygun ve dengeli beslenir.</t>
  </si>
  <si>
    <t>1.3.5. Temizlik kurallarına dikkat ederek kendisi için yiyecek hazırlar.</t>
  </si>
  <si>
    <t>1.3.6. Yemek yerken görgü kurallarına uyar.</t>
  </si>
  <si>
    <t>1.3.7. Kitle iletişim araçlarını kullanırken beden sağlığını korumaya özen gösterir.</t>
  </si>
  <si>
    <t>1.4.1. Okulda ve evde güvenlik kurallarına uyar.</t>
  </si>
  <si>
    <t>1.4.2. Okula geliş ve okuldan gidişlerde insanların trafikteki davranışlarını gözlemler.</t>
  </si>
  <si>
    <t>1.4.3. Okula geliş ve okuldan gidişlerde trafik kurallarına uyar.</t>
  </si>
  <si>
    <t>1.4.4. Çevresindeki kişilerle iletişim kurarken güvenlik kurallarını uygular.</t>
  </si>
  <si>
    <t>1.4.5. Acil durumlarda yardım almak için arayacağı kurumların telefon numaralarını bilir.</t>
  </si>
  <si>
    <t>1.4.6. Teknolojik araç ve gereçleri güvenli bir şekilde kullanır.</t>
  </si>
  <si>
    <t>1.4.7. Kendisi için güvenli ve güvensiz alanları ayırt eder.</t>
  </si>
  <si>
    <t>1.5.1. Yaşadığı yeri bilir.</t>
  </si>
  <si>
    <t>1.5.2. Yakın çevresindeki tarihî, doğal ve turistik yerleri fark eder.</t>
  </si>
  <si>
    <t>1.5.3. Ülkemizin genel özelliklerini tanır.</t>
  </si>
  <si>
    <t>1.5.5. Atatürk’ün hayatını bilir.</t>
  </si>
  <si>
    <t>1.5.4.Ülkemizde, farklı kültürlerden insanlarla bir arada yaşadığını fark eder.</t>
  </si>
  <si>
    <t>1.6.1. Yakın çevresinde bulunan hayvanları gözlemler.</t>
  </si>
  <si>
    <t>1.6.2. Yakın çevresinde bulunan bitkileri gözlemler.</t>
  </si>
  <si>
    <t>1.5.7. Dinî gün ve bayram kutlamalarına istekle katılır</t>
  </si>
  <si>
    <t>1.6.3. Yakın çevresinde bulunan hayvanları ve bitkileri korumaya özen gösterir.</t>
  </si>
  <si>
    <t>1.6.4. Doğayı ve çevresini temiz tutma konusunda duyarlı olur.</t>
  </si>
  <si>
    <t>1.6.5. Geri dönüşümü yapılabilecek maddeleri ayırt eder.</t>
  </si>
  <si>
    <t>1.6.6. Güneş, Ay, Dünya ve yıldızları gözlemler.</t>
  </si>
  <si>
    <t>1.6.7. Mevsimleri ve özelliklerini araştırır.</t>
  </si>
  <si>
    <t>1.6.8. Mevsimlere göre doğada meydana gelen değişiklikleri kavrar.</t>
  </si>
  <si>
    <t>1.A.1. Ortama uygun müzik dinleme ve yapma kurallarını uygular.</t>
  </si>
  <si>
    <t>1.A.2. İstiklâl Marşı’nı saygıyla dinler.</t>
  </si>
  <si>
    <t>1.A.3. Çevresindeki ses kaynaklarını ayırt eder.</t>
  </si>
  <si>
    <t>1.A.4 Çevresinde duyduğu sesleri taklit eder.</t>
  </si>
  <si>
    <t>1.A.5. Çevresinde kullanılan çalgıları tanır.</t>
  </si>
  <si>
    <t>1.A.11. Atatürk ile ilgili müzik etkinliklerine katılır.</t>
  </si>
  <si>
    <t>1.A.6. Düzenli ve düzensiz sesleri birbirinden ayırt eder.</t>
  </si>
  <si>
    <t>1.A.7. Ses ve nefes çalışmaları yapar.</t>
  </si>
  <si>
    <t>1.A.8. Öğrendiği müzikleri birlikte seslendirir.</t>
  </si>
  <si>
    <t>1.A.9. Vücudunu ritim çalgısı gibi kullanır.</t>
  </si>
  <si>
    <t>1.A.10. Belirli gün ve haftalarla ilgili müzik etkinliklerine katılır.</t>
  </si>
  <si>
    <t>A.1.12. Müzik çalışmalarını sergiler.</t>
  </si>
  <si>
    <t>1.B.1. Müzik çalışmalarını gerçekleştirdiği ortamı tanır.</t>
  </si>
  <si>
    <t>1.B.2. Çevresindeki varlıkları hareket hızlarıyla ayırt eder.</t>
  </si>
  <si>
    <t>1.B.3. Müziklere uygun hızda hareket eder.</t>
  </si>
  <si>
    <t>1.C.1. Ses oyunları yapar.</t>
  </si>
  <si>
    <t>1.C.2. Oluşturduğu ritim çalgısıyla öğrendiği müziklere eşlik eder.</t>
  </si>
  <si>
    <t>1.C.3. Basit ritmik yapıdaki ezgileri harekete dönüştürür.</t>
  </si>
  <si>
    <t>1.C.4. Dinlediği / söylediği okul şarkılarının sözlerine uygun hareketler oluşturur.</t>
  </si>
  <si>
    <t>1.C.5. Dinlediği öyküdeki olayları farklı ses kaynakları kullanarak canlandırır.</t>
  </si>
  <si>
    <t>1.D.2. Çevresindeki müzik etkinliklerine katılır.</t>
  </si>
  <si>
    <t>1.D.3. Ortama uygun müzik dinleme ve yapma kurallarını bilir.</t>
  </si>
  <si>
    <t>1.D.5. Atatürk ile ilgili müzikleri tanır.</t>
  </si>
  <si>
    <t>1.D.4. Ortama uygun müzik dinleme ve yapma davranışları sergiler.</t>
  </si>
  <si>
    <t>1.1.1. Görsel sanat çalışmalarını oluştururken uygulama basamaklarını ifade eder.</t>
  </si>
  <si>
    <t>1.1.2. Görsel sanat çalışmalarında farklı materyal, malzeme, gereç ve teknikleri kullanır.</t>
  </si>
  <si>
    <t>1.1.3. Duygu ve düşüncelerini görsel sanat çalışmasına yansıtır.</t>
  </si>
  <si>
    <t xml:space="preserve">1.1.4. Görsel sanat çalışmalarını temalardan, konulardan, fikirlerden, şiirlerden, hikâyelerden esinlenerek oluşturur </t>
  </si>
  <si>
    <t>1. DÖNEM ARA TATİL</t>
  </si>
  <si>
    <t>1.1.5. İki boyutlu yüzey üzerinde biçimleri düzenler.</t>
  </si>
  <si>
    <t>1.1.6. Görsel sanat çalışmasında figür-mekân ilişkisini ifade eder.</t>
  </si>
  <si>
    <t>1.1.7. Görsel sanat çalışmasında büyüklük-küçüklük ilişkilerini kullanır.</t>
  </si>
  <si>
    <t>1.1.8. Çevresindeki objeleri ve figürleri gözlemleyerek çizimlerini yapar.</t>
  </si>
  <si>
    <t>1.1.9. Üç boyutlu çalışma oluşturur.</t>
  </si>
  <si>
    <t>1.1.10. Görsel sanat çalışmasını oluştururken sanat elemanlarını kullanır.</t>
  </si>
  <si>
    <t>1.2.1. Sanatın, kültürün bir parçası olduğunu fark eder.</t>
  </si>
  <si>
    <t>2. DÖNEM ARA TATİL</t>
  </si>
  <si>
    <t>1.2.2. Müze, sanat galerisi, sanatçı atölyesi, ören yeri vb. ile ilgili izlenimlerini söyler.</t>
  </si>
  <si>
    <t>1.3.1. Yapay objelerle doğal objeleri ayırt eder.</t>
  </si>
  <si>
    <t>1.3.2. Sanat eserinin biçimsel özelliklerini söyler.</t>
  </si>
  <si>
    <t>1.3.3. Sanat eserleri arasındaki farklılıkları açıklar</t>
  </si>
  <si>
    <t>BO.1.1.1.1. Yer değiştirme hareketlerini yapar.</t>
  </si>
  <si>
    <t>BO.1.1.1.2. Dengeleme hareketlerini yapar.</t>
  </si>
  <si>
    <t>BO.1.1.1.3. Nesne kontrolü gerektiren hareketleri yapar.</t>
  </si>
  <si>
    <t>BO.1.1.1.4. İki ve daha fazla hareket becerisini içeren basit kurallı oyunlar oynar.</t>
  </si>
  <si>
    <t xml:space="preserve">BO.1.1.1.5. Ritim ve müzik eşliğinde hareket eder. </t>
  </si>
  <si>
    <t xml:space="preserve">BO.1.1.2.1. Vücut bölümlerinin hareketlerini tanımlar. </t>
  </si>
  <si>
    <t>B0.2.3.1. Bayram, kutlama ve törenlere katılır.</t>
  </si>
  <si>
    <t xml:space="preserve">BO.1.1.2.2. Kişisel ve genel alanını fark eder. </t>
  </si>
  <si>
    <t xml:space="preserve">BO.1.1.2.3. Verilen bir dizi hareketi, temel hareket beceri gruplarından uygun olanla ilişkilendirir. </t>
  </si>
  <si>
    <t xml:space="preserve">BO.1.1.2.4. Oyunu belirlenen kurallara göre oynar. </t>
  </si>
  <si>
    <t>BO.1.1.3.1. Temel hareketleri yaparken dengesini sağlamak için stratejiler geliştirir</t>
  </si>
  <si>
    <t>BO.1.1.3.2. Oyunda kullanılan basit stratejileri tanımlar.</t>
  </si>
  <si>
    <t>BO.1.2.2.1. Sağlık ile oyun ve fiziki etkinlikler arasındaki ilişkiyi açıklar.</t>
  </si>
  <si>
    <t xml:space="preserve">BO.1.2.2.2. Oyun ve fiziki etkinliklere katılırken vücudunda meydana gelen değişiklikleri açıklar. </t>
  </si>
  <si>
    <t>BO.1.2.2.3. Oyun ve fiziki etkinliklere katılırken sağlığını korumak ve güvenliği için dikkat etmesi gereken unsurları söyler.</t>
  </si>
  <si>
    <t>BO.1.2.2.4. Oyun ve fiziki etkinliklere katılırken dengeli ve düzenli beslenme alışkanlığı sergiler.</t>
  </si>
  <si>
    <t xml:space="preserve">BO.1.2.2.5. Oyun ve fiziki etkinliklere katılırken temizlik alışkanlıkları sergiler. </t>
  </si>
  <si>
    <t>BO.1.2.2.6. Güvenli alanlarda oynar.</t>
  </si>
  <si>
    <t>BO.1.2.2.7. Oyun ve fiziki etkinlikler sırasında çeşitli iletişim becerileri gösterir.</t>
  </si>
  <si>
    <t>O.1.2.2.8. Oyun ve fiziki etkinliklerde bireysel güç ve becerilerin farklı olabileceğini açıklar.</t>
  </si>
  <si>
    <t>O.1.2.3.2. Kültürümüze ait basit ritimli halk dansları adımlarını yapar.</t>
  </si>
  <si>
    <t>O.1.2.3.1. Bayram, kutlama ve törenlere katılır.</t>
  </si>
  <si>
    <t>O.1.2.3.3. Geleneksel çocuk oyunlarını oynar.</t>
  </si>
  <si>
    <t xml:space="preserve">O.1.2.3.1. Bayram, kutlama ve törenlere katılır.
</t>
  </si>
  <si>
    <t>O.1.2.1.1. Oyun ve fiziki etkinliklere düzenli olarak katılır.</t>
  </si>
  <si>
    <t>O.1.2.1.2. Sınıf dışında oyunlar oynar.</t>
  </si>
  <si>
    <t xml:space="preserve">Dinlediği, öğrendiği şarkıları söyler.
Şarkı söylerken, topluca söylemekten hoşlanır. </t>
  </si>
  <si>
    <t>Çerçevesi belirli bir konu hakkında konuşur.</t>
  </si>
  <si>
    <t xml:space="preserve">Boyama ve çizgi çalışmaları yapar.                                   </t>
  </si>
  <si>
    <t>Düzeyine uygun bir filmi dinleme ve izleme kurallarına uyarak dinler/ izler.</t>
  </si>
  <si>
    <t>Bildiği ve yeni öğrendiği bilmeceleri arkadaşları ile paylaşır.</t>
  </si>
  <si>
    <t xml:space="preserve">Düzeylerine uygun öykü ve masal anlatımlarını dinler.
Dinlediği hikâyeleri kendi cümleleri ile ifade eder. </t>
  </si>
  <si>
    <t>Oynadığı oyunla ilgili duygularını ifade eder.</t>
  </si>
  <si>
    <t>Görsel sanat bilincini geliştirme çalışmaları yapar.</t>
  </si>
  <si>
    <t>Karşılaştığı bir sorun ya da probleme çözüm yolları bulur.</t>
  </si>
  <si>
    <t>Düzeylerine uygun öykü ve masal anlatımlarını dinler.
Dinlediği hikâyeleri kendi cümleleri ile ifade eder.</t>
  </si>
  <si>
    <t>Soru sorarken veya yanıtlarken konu dışına çıkmadan akıcı konuşur.</t>
  </si>
  <si>
    <t>Oynadığı oyunla ilgili duygularını ifade eder.
(Kulaktan Kulağa)</t>
  </si>
  <si>
    <t>Topluluk önünde duygu ve düşüncelerini rahatça ifade eder.</t>
  </si>
  <si>
    <t>Düzeye uygun resim ve fotoğrafları yorumlar.</t>
  </si>
  <si>
    <t>El becerilerini geliştirir.</t>
  </si>
  <si>
    <t>Bildiği sayışma ve tekerlemeleri arkadaşları ile paylaşır.</t>
  </si>
  <si>
    <t xml:space="preserve">
Bildiği ve yeni öğrendiği fıkrayı anlatır.. </t>
  </si>
  <si>
    <t>Grup çalışmalarında duygu ve
düşüncelerini paylaşır.</t>
  </si>
  <si>
    <t>Verilen bulmacayı yönergeler doğrultusunda çözer.</t>
  </si>
  <si>
    <t>Dinlediği öyküdeki olayları farklı ses kaynakları kullanarak canlandırır.</t>
  </si>
  <si>
    <t>Dinlediği, öğrendiği şarkıları söyler.
Şarkı söylerken, topluca söylemekten hoşlanır.</t>
  </si>
  <si>
    <t>Bildiği ve yeni öğrendiği fıkrayı anlatır.</t>
  </si>
  <si>
    <t>Boyama ve çizgi çalışmaları yapar.</t>
  </si>
  <si>
    <t>Topluluk karşısında doğal bir sesle konuşur.</t>
  </si>
  <si>
    <t>Öğrenilen sesler ile hazırlanmış harf bulmacalarını çözer</t>
  </si>
  <si>
    <t>Topluluk karşısında anlaşılabilecek konuşmalar yapar.</t>
  </si>
  <si>
    <t>Taşırmadan ve temiz bir şekilde boyama sayfasını boyar.</t>
  </si>
  <si>
    <t>Şarkılı oyun müziklerine uygun hareketlerle eşlik eder.</t>
  </si>
  <si>
    <t>Bildiği tekerleme ve sayışmaları özelliklerine uygun söyler.</t>
  </si>
  <si>
    <t>Seviyeye uygun metinleri sesli ve sessiz okur.</t>
  </si>
  <si>
    <t>Noktalama işaretlerine dikkat ederek okur. 
İşitilebilir bir ses tonuyla okur.</t>
  </si>
  <si>
    <t>Sınıf içindeki tartışma ve konuşmalara katılır.</t>
  </si>
  <si>
    <t>Görselleri olayların oluş sırasına göre sıralar.</t>
  </si>
  <si>
    <t>Gösterilen resim ya da görsellerde gördüklerini anlatır.</t>
  </si>
  <si>
    <t>Dikte etme çalışmalarına katılır.
Verilen cümle ya da metne bakarak yazar.</t>
  </si>
  <si>
    <t>Doğal çevrede gördüğü, gözlemlediği değişiklikleri anlatır.</t>
  </si>
  <si>
    <t>Soru sorarken veya yanıtlarken konu dışına çıkmadan akıcı konuşur..</t>
  </si>
  <si>
    <t>Günlük hayatta karşılaştığı bir durumu , okuduğu bir hikaye, fıkra ya da olayı canlandırır.</t>
  </si>
  <si>
    <t>23 Nisan Ulusal Egemenlik ve Çocuk Bayramı için sınıf süslemesine katılır.</t>
  </si>
  <si>
    <t>Seviyesine uygun masalları okur.</t>
  </si>
  <si>
    <t>Taşırmadan ve temiz bir şekilde boyama sayfasını boyar</t>
  </si>
  <si>
    <t>Tasarladığı bir şekil ya da nesneyi atık malzemeleri kullanarak yapar.</t>
  </si>
  <si>
    <t>1. ARA TATİL</t>
  </si>
  <si>
    <t>2. ARA TATİL</t>
  </si>
  <si>
    <t>TÜRKÇE 9</t>
  </si>
  <si>
    <t>TÜRKÇE 10</t>
  </si>
  <si>
    <t>BEDEN EĞİTİMİ VE OYUN1</t>
  </si>
  <si>
    <t>BEDEN EĞİTİMİ VE OYUN2</t>
  </si>
  <si>
    <t>BEDEN EĞİTİMİ VE OYUN3</t>
  </si>
  <si>
    <t>BEDEN EĞİTİMİ VE OYUN4</t>
  </si>
  <si>
    <t>BEDEN EĞİTİMİ VE OYUN5</t>
  </si>
  <si>
    <t>HAYAT BİLGİSİ 1</t>
  </si>
  <si>
    <t>HAYAT BİLGİSİ 2</t>
  </si>
  <si>
    <t>HAYAT BİLGİSİ 3</t>
  </si>
  <si>
    <t>HAYAT BİLGİSİ 4</t>
  </si>
  <si>
    <t>GÖRSEL SANATLAR 1</t>
  </si>
  <si>
    <t>SERBEST ETKİNLİK 1</t>
  </si>
  <si>
    <t>SERBEST ETKİNLİK 2</t>
  </si>
  <si>
    <t>SERBEST ETKİNLİK 3</t>
  </si>
  <si>
    <t>SERBEST ETKİNLİK 4</t>
  </si>
  <si>
    <t>MÜZİK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</si>
</sst>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F]d\ mmmm\ yyyy;@"/>
    <numFmt numFmtId="165" formatCode="[$-41F]d\ mmm\ yyyy;@"/>
  </numFmts>
  <fonts count="36" x14ac:knownFonts="1"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6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C00000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i/>
      <sz val="9"/>
      <name val="Arial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0"/>
      <color rgb="FFFFFF00"/>
      <name val="Arial"/>
      <family val="2"/>
      <charset val="162"/>
    </font>
    <font>
      <sz val="8"/>
      <name val="Kayra Aydin"/>
      <family val="2"/>
      <charset val="162"/>
    </font>
    <font>
      <sz val="8"/>
      <color theme="1"/>
      <name val="Kayra Aydin"/>
      <family val="2"/>
      <charset val="162"/>
    </font>
    <font>
      <b/>
      <sz val="8"/>
      <name val="Kayra Aydin"/>
      <family val="2"/>
      <charset val="162"/>
    </font>
    <font>
      <b/>
      <sz val="11"/>
      <name val="Kayra Aydin"/>
      <family val="2"/>
      <charset val="162"/>
    </font>
    <font>
      <sz val="14"/>
      <name val="Kayra Aydin"/>
      <family val="2"/>
      <charset val="162"/>
    </font>
    <font>
      <sz val="6"/>
      <name val="Kayra Aydin"/>
      <family val="2"/>
      <charset val="162"/>
    </font>
    <font>
      <sz val="7"/>
      <name val="Kayra Aydin"/>
      <family val="2"/>
      <charset val="162"/>
    </font>
    <font>
      <sz val="9"/>
      <name val="Kayra Aydin"/>
      <family val="2"/>
      <charset val="162"/>
    </font>
    <font>
      <sz val="10"/>
      <name val="Kayra Aydin"/>
      <family val="2"/>
      <charset val="162"/>
    </font>
    <font>
      <sz val="11"/>
      <name val="Kayra Aydin"/>
      <family val="2"/>
      <charset val="162"/>
    </font>
    <font>
      <sz val="9"/>
      <color theme="1"/>
      <name val="Kayra Aydin"/>
      <family val="2"/>
      <charset val="162"/>
    </font>
    <font>
      <sz val="9"/>
      <color indexed="8"/>
      <name val="Kayra Aydin"/>
      <family val="2"/>
      <charset val="162"/>
    </font>
    <font>
      <sz val="12"/>
      <color theme="1"/>
      <name val="Kayra Aydin"/>
      <family val="2"/>
      <charset val="162"/>
    </font>
    <font>
      <sz val="9"/>
      <name val="Arial"/>
      <family val="2"/>
      <charset val="162"/>
    </font>
    <font>
      <sz val="11"/>
      <name val="Arial"/>
      <family val="2"/>
      <charset val="162"/>
    </font>
    <font>
      <sz val="12"/>
      <name val="Arial"/>
      <family val="2"/>
      <charset val="162"/>
    </font>
    <font>
      <sz val="6"/>
      <color theme="1"/>
      <name val="Arial"/>
      <family val="2"/>
      <charset val="162"/>
    </font>
    <font>
      <b/>
      <sz val="14"/>
      <color rgb="FFFFFF00"/>
      <name val="Arial"/>
      <family val="2"/>
      <charset val="162"/>
    </font>
    <font>
      <b/>
      <i/>
      <sz val="8"/>
      <name val="Arial"/>
      <family val="2"/>
      <charset val="162"/>
    </font>
  </fonts>
  <fills count="2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CC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6" borderId="0" xfId="0" applyFill="1"/>
    <xf numFmtId="0" fontId="1" fillId="6" borderId="0" xfId="0" applyFont="1" applyFill="1"/>
    <xf numFmtId="0" fontId="2" fillId="6" borderId="0" xfId="0" applyFont="1" applyFill="1" applyBorder="1"/>
    <xf numFmtId="0" fontId="0" fillId="6" borderId="0" xfId="0" applyFill="1" applyBorder="1" applyAlignment="1"/>
    <xf numFmtId="0" fontId="2" fillId="6" borderId="0" xfId="0" applyFont="1" applyFill="1" applyBorder="1" applyAlignment="1"/>
    <xf numFmtId="0" fontId="2" fillId="6" borderId="0" xfId="0" applyFont="1" applyFill="1"/>
    <xf numFmtId="0" fontId="3" fillId="6" borderId="0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vertical="center"/>
      <protection locked="0"/>
    </xf>
    <xf numFmtId="0" fontId="0" fillId="6" borderId="0" xfId="0" applyFill="1" applyBorder="1"/>
    <xf numFmtId="0" fontId="0" fillId="6" borderId="0" xfId="0" applyFill="1" applyAlignment="1"/>
    <xf numFmtId="0" fontId="10" fillId="15" borderId="1" xfId="0" applyFont="1" applyFill="1" applyBorder="1" applyAlignment="1">
      <alignment horizontal="center" vertical="center" wrapText="1"/>
    </xf>
    <xf numFmtId="1" fontId="4" fillId="16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 applyBorder="1" applyAlignment="1"/>
    <xf numFmtId="164" fontId="6" fillId="23" borderId="1" xfId="0" applyNumberFormat="1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Border="1" applyAlignment="1">
      <alignment vertical="center" wrapText="1"/>
    </xf>
    <xf numFmtId="0" fontId="6" fillId="6" borderId="0" xfId="0" applyFont="1" applyFill="1" applyBorder="1"/>
    <xf numFmtId="0" fontId="6" fillId="6" borderId="0" xfId="0" applyFont="1" applyFill="1"/>
    <xf numFmtId="164" fontId="16" fillId="7" borderId="1" xfId="0" applyNumberFormat="1" applyFont="1" applyFill="1" applyBorder="1" applyAlignment="1" applyProtection="1">
      <alignment horizontal="center" vertical="center"/>
      <protection locked="0"/>
    </xf>
    <xf numFmtId="164" fontId="14" fillId="23" borderId="1" xfId="0" applyNumberFormat="1" applyFont="1" applyFill="1" applyBorder="1" applyAlignment="1" applyProtection="1">
      <alignment horizontal="center" vertical="center"/>
      <protection locked="0"/>
    </xf>
    <xf numFmtId="164" fontId="15" fillId="24" borderId="1" xfId="0" applyNumberFormat="1" applyFont="1" applyFill="1" applyBorder="1" applyAlignment="1" applyProtection="1">
      <alignment horizontal="center" vertical="center"/>
      <protection locked="0"/>
    </xf>
    <xf numFmtId="0" fontId="10" fillId="24" borderId="1" xfId="0" applyFont="1" applyFill="1" applyBorder="1" applyAlignment="1">
      <alignment horizontal="center" vertical="center" wrapText="1"/>
    </xf>
    <xf numFmtId="1" fontId="4" fillId="24" borderId="1" xfId="0" applyNumberFormat="1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/>
    </xf>
    <xf numFmtId="1" fontId="17" fillId="17" borderId="1" xfId="0" applyNumberFormat="1" applyFont="1" applyFill="1" applyBorder="1" applyAlignment="1">
      <alignment horizontal="center" vertical="center" wrapText="1"/>
    </xf>
    <xf numFmtId="0" fontId="18" fillId="17" borderId="5" xfId="0" applyFont="1" applyFill="1" applyBorder="1" applyAlignment="1" applyProtection="1">
      <alignment horizontal="left" vertical="center" wrapText="1"/>
      <protection hidden="1"/>
    </xf>
    <xf numFmtId="1" fontId="19" fillId="24" borderId="1" xfId="0" applyNumberFormat="1" applyFont="1" applyFill="1" applyBorder="1" applyAlignment="1">
      <alignment horizontal="center" vertical="center" wrapText="1"/>
    </xf>
    <xf numFmtId="0" fontId="18" fillId="17" borderId="5" xfId="0" quotePrefix="1" applyFont="1" applyFill="1" applyBorder="1" applyAlignment="1" applyProtection="1">
      <alignment horizontal="left" vertical="center" wrapText="1"/>
      <protection hidden="1"/>
    </xf>
    <xf numFmtId="1" fontId="20" fillId="24" borderId="1" xfId="0" applyNumberFormat="1" applyFont="1" applyFill="1" applyBorder="1" applyAlignment="1">
      <alignment horizontal="center" vertical="center" wrapText="1"/>
    </xf>
    <xf numFmtId="1" fontId="17" fillId="24" borderId="1" xfId="0" applyNumberFormat="1" applyFont="1" applyFill="1" applyBorder="1" applyAlignment="1">
      <alignment horizontal="center" vertical="center" wrapText="1"/>
    </xf>
    <xf numFmtId="1" fontId="21" fillId="24" borderId="1" xfId="0" applyNumberFormat="1" applyFont="1" applyFill="1" applyBorder="1" applyAlignment="1">
      <alignment horizontal="center" vertical="center" wrapText="1"/>
    </xf>
    <xf numFmtId="1" fontId="22" fillId="17" borderId="1" xfId="0" applyNumberFormat="1" applyFont="1" applyFill="1" applyBorder="1" applyAlignment="1">
      <alignment horizontal="center" vertical="center" wrapText="1"/>
    </xf>
    <xf numFmtId="1" fontId="23" fillId="17" borderId="1" xfId="0" applyNumberFormat="1" applyFont="1" applyFill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24" fillId="18" borderId="1" xfId="0" applyFont="1" applyFill="1" applyBorder="1" applyAlignment="1">
      <alignment horizontal="center" vertical="center" wrapText="1"/>
    </xf>
    <xf numFmtId="0" fontId="24" fillId="18" borderId="1" xfId="0" applyFont="1" applyFill="1" applyBorder="1" applyAlignment="1">
      <alignment vertical="center" wrapText="1" shrinkToFit="1"/>
    </xf>
    <xf numFmtId="1" fontId="24" fillId="18" borderId="1" xfId="0" applyNumberFormat="1" applyFont="1" applyFill="1" applyBorder="1" applyAlignment="1">
      <alignment horizontal="center" vertical="center" wrapText="1"/>
    </xf>
    <xf numFmtId="0" fontId="25" fillId="24" borderId="1" xfId="0" applyFont="1" applyFill="1" applyBorder="1" applyAlignment="1">
      <alignment horizontal="center" vertical="center" wrapText="1" shrinkToFit="1"/>
    </xf>
    <xf numFmtId="0" fontId="24" fillId="18" borderId="1" xfId="0" applyFont="1" applyFill="1" applyBorder="1" applyAlignment="1">
      <alignment horizontal="left" vertical="center" wrapText="1" shrinkToFit="1"/>
    </xf>
    <xf numFmtId="0" fontId="26" fillId="24" borderId="1" xfId="0" applyFont="1" applyFill="1" applyBorder="1" applyAlignment="1">
      <alignment horizontal="center" vertical="center" wrapText="1" shrinkToFit="1"/>
    </xf>
    <xf numFmtId="0" fontId="27" fillId="18" borderId="1" xfId="0" applyFont="1" applyFill="1" applyBorder="1" applyAlignment="1">
      <alignment vertical="center" wrapText="1" shrinkToFit="1"/>
    </xf>
    <xf numFmtId="0" fontId="28" fillId="18" borderId="1" xfId="0" applyFont="1" applyFill="1" applyBorder="1" applyAlignment="1">
      <alignment vertical="center" wrapText="1" shrinkToFit="1"/>
    </xf>
    <xf numFmtId="0" fontId="28" fillId="18" borderId="1" xfId="0" applyFont="1" applyFill="1" applyBorder="1" applyAlignment="1">
      <alignment vertical="center" wrapText="1"/>
    </xf>
    <xf numFmtId="0" fontId="24" fillId="18" borderId="1" xfId="0" applyFont="1" applyFill="1" applyBorder="1" applyAlignment="1">
      <alignment vertical="center" wrapText="1"/>
    </xf>
    <xf numFmtId="0" fontId="24" fillId="24" borderId="1" xfId="0" applyFont="1" applyFill="1" applyBorder="1" applyAlignment="1">
      <alignment horizontal="center" vertical="center" wrapText="1" shrinkToFit="1"/>
    </xf>
    <xf numFmtId="1" fontId="24" fillId="24" borderId="1" xfId="0" applyNumberFormat="1" applyFont="1" applyFill="1" applyBorder="1" applyAlignment="1">
      <alignment horizontal="center" vertical="center" wrapText="1" shrinkToFit="1"/>
    </xf>
    <xf numFmtId="0" fontId="24" fillId="18" borderId="1" xfId="0" applyFont="1" applyFill="1" applyBorder="1" applyAlignment="1">
      <alignment horizontal="justify" vertical="center" wrapText="1" shrinkToFit="1"/>
    </xf>
    <xf numFmtId="1" fontId="24" fillId="18" borderId="1" xfId="0" applyNumberFormat="1" applyFont="1" applyFill="1" applyBorder="1" applyAlignment="1">
      <alignment horizontal="center" vertical="center" wrapText="1" shrinkToFit="1"/>
    </xf>
    <xf numFmtId="1" fontId="24" fillId="24" borderId="1" xfId="0" applyNumberFormat="1" applyFont="1" applyFill="1" applyBorder="1" applyAlignment="1">
      <alignment horizontal="center" vertical="center" wrapText="1"/>
    </xf>
    <xf numFmtId="0" fontId="17" fillId="19" borderId="1" xfId="0" applyFont="1" applyFill="1" applyBorder="1" applyAlignment="1">
      <alignment vertical="center" wrapText="1"/>
    </xf>
    <xf numFmtId="1" fontId="17" fillId="19" borderId="1" xfId="0" applyNumberFormat="1" applyFont="1" applyFill="1" applyBorder="1" applyAlignment="1">
      <alignment vertical="center" wrapText="1"/>
    </xf>
    <xf numFmtId="1" fontId="17" fillId="19" borderId="1" xfId="0" applyNumberFormat="1" applyFont="1" applyFill="1" applyBorder="1" applyAlignment="1">
      <alignment horizontal="center" vertical="center" wrapText="1"/>
    </xf>
    <xf numFmtId="0" fontId="17" fillId="24" borderId="1" xfId="0" applyFont="1" applyFill="1" applyBorder="1" applyAlignment="1">
      <alignment horizontal="center" vertical="center" wrapText="1"/>
    </xf>
    <xf numFmtId="1" fontId="17" fillId="19" borderId="6" xfId="0" applyNumberFormat="1" applyFont="1" applyFill="1" applyBorder="1" applyAlignment="1">
      <alignment horizontal="center" vertical="center" wrapText="1"/>
    </xf>
    <xf numFmtId="0" fontId="18" fillId="19" borderId="0" xfId="0" applyFont="1" applyFill="1" applyAlignment="1">
      <alignment wrapText="1"/>
    </xf>
    <xf numFmtId="1" fontId="25" fillId="24" borderId="1" xfId="0" applyNumberFormat="1" applyFont="1" applyFill="1" applyBorder="1" applyAlignment="1">
      <alignment horizontal="center" vertical="center" wrapText="1"/>
    </xf>
    <xf numFmtId="0" fontId="27" fillId="25" borderId="1" xfId="0" applyFont="1" applyFill="1" applyBorder="1" applyAlignment="1">
      <alignment horizontal="left" vertical="center" wrapText="1"/>
    </xf>
    <xf numFmtId="0" fontId="29" fillId="24" borderId="1" xfId="0" applyFont="1" applyFill="1" applyBorder="1" applyAlignment="1">
      <alignment horizontal="center" vertical="center" wrapText="1"/>
    </xf>
    <xf numFmtId="0" fontId="27" fillId="25" borderId="6" xfId="0" applyFont="1" applyFill="1" applyBorder="1" applyAlignment="1">
      <alignment horizontal="left" vertical="center" wrapText="1"/>
    </xf>
    <xf numFmtId="1" fontId="17" fillId="26" borderId="1" xfId="0" applyNumberFormat="1" applyFont="1" applyFill="1" applyBorder="1" applyAlignment="1">
      <alignment horizontal="center" vertical="center" wrapText="1"/>
    </xf>
    <xf numFmtId="1" fontId="24" fillId="27" borderId="1" xfId="0" applyNumberFormat="1" applyFont="1" applyFill="1" applyBorder="1" applyAlignment="1">
      <alignment horizontal="left" vertical="center" wrapText="1"/>
    </xf>
    <xf numFmtId="1" fontId="24" fillId="12" borderId="1" xfId="0" applyNumberFormat="1" applyFont="1" applyFill="1" applyBorder="1" applyAlignment="1">
      <alignment horizontal="left" vertical="center" wrapText="1"/>
    </xf>
    <xf numFmtId="1" fontId="11" fillId="24" borderId="1" xfId="0" applyNumberFormat="1" applyFont="1" applyFill="1" applyBorder="1" applyAlignment="1">
      <alignment horizontal="center" vertical="center" wrapText="1"/>
    </xf>
    <xf numFmtId="1" fontId="3" fillId="28" borderId="1" xfId="0" applyNumberFormat="1" applyFont="1" applyFill="1" applyBorder="1" applyAlignment="1">
      <alignment horizontal="left" vertical="center" wrapText="1"/>
    </xf>
    <xf numFmtId="1" fontId="30" fillId="24" borderId="1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1" fontId="31" fillId="24" borderId="1" xfId="0" applyNumberFormat="1" applyFont="1" applyFill="1" applyBorder="1" applyAlignment="1">
      <alignment horizontal="center" vertical="center" wrapText="1"/>
    </xf>
    <xf numFmtId="1" fontId="33" fillId="28" borderId="1" xfId="0" applyNumberFormat="1" applyFont="1" applyFill="1" applyBorder="1" applyAlignment="1">
      <alignment horizontal="left" vertical="center" wrapText="1"/>
    </xf>
    <xf numFmtId="1" fontId="11" fillId="24" borderId="1" xfId="0" applyNumberFormat="1" applyFont="1" applyFill="1" applyBorder="1" applyAlignment="1">
      <alignment horizontal="left" vertical="center" wrapText="1"/>
    </xf>
    <xf numFmtId="0" fontId="32" fillId="24" borderId="1" xfId="0" applyFont="1" applyFill="1" applyBorder="1" applyAlignment="1">
      <alignment horizontal="center" vertical="center" wrapText="1"/>
    </xf>
    <xf numFmtId="1" fontId="17" fillId="24" borderId="1" xfId="0" applyNumberFormat="1" applyFont="1" applyFill="1" applyBorder="1" applyAlignment="1">
      <alignment vertical="center" wrapText="1"/>
    </xf>
    <xf numFmtId="1" fontId="13" fillId="24" borderId="1" xfId="0" applyNumberFormat="1" applyFont="1" applyFill="1" applyBorder="1" applyAlignment="1">
      <alignment horizontal="center" vertical="center" wrapText="1"/>
    </xf>
    <xf numFmtId="1" fontId="17" fillId="2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14" fontId="2" fillId="7" borderId="4" xfId="0" applyNumberFormat="1" applyFont="1" applyFill="1" applyBorder="1" applyAlignment="1" applyProtection="1">
      <alignment horizontal="center" vertical="center"/>
      <protection locked="0"/>
    </xf>
    <xf numFmtId="14" fontId="2" fillId="7" borderId="1" xfId="0" applyNumberFormat="1" applyFont="1" applyFill="1" applyBorder="1" applyAlignment="1" applyProtection="1">
      <alignment horizontal="center" vertical="center"/>
      <protection locked="0"/>
    </xf>
    <xf numFmtId="14" fontId="5" fillId="5" borderId="1" xfId="0" applyNumberFormat="1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5" fillId="7" borderId="4" xfId="0" applyNumberFormat="1" applyFont="1" applyFill="1" applyBorder="1" applyAlignment="1" applyProtection="1">
      <alignment horizontal="center" vertical="center"/>
      <protection locked="0"/>
    </xf>
    <xf numFmtId="14" fontId="16" fillId="7" borderId="1" xfId="0" applyNumberFormat="1" applyFont="1" applyFill="1" applyBorder="1" applyAlignment="1" applyProtection="1">
      <alignment horizontal="center" vertical="center"/>
      <protection locked="0"/>
    </xf>
    <xf numFmtId="0" fontId="14" fillId="23" borderId="3" xfId="0" applyFont="1" applyFill="1" applyBorder="1" applyAlignment="1" applyProtection="1">
      <alignment horizontal="center" vertical="center"/>
      <protection locked="0"/>
    </xf>
    <xf numFmtId="14" fontId="14" fillId="23" borderId="4" xfId="0" applyNumberFormat="1" applyFont="1" applyFill="1" applyBorder="1" applyAlignment="1" applyProtection="1">
      <alignment horizontal="center" vertical="center"/>
      <protection locked="0"/>
    </xf>
    <xf numFmtId="14" fontId="14" fillId="23" borderId="1" xfId="0" applyNumberFormat="1" applyFont="1" applyFill="1" applyBorder="1" applyAlignment="1" applyProtection="1">
      <alignment horizontal="center" vertical="center"/>
      <protection locked="0"/>
    </xf>
    <xf numFmtId="14" fontId="5" fillId="7" borderId="1" xfId="0" applyNumberFormat="1" applyFont="1" applyFill="1" applyBorder="1" applyAlignment="1" applyProtection="1">
      <alignment horizontal="center" vertical="center"/>
      <protection locked="0"/>
    </xf>
    <xf numFmtId="0" fontId="15" fillId="24" borderId="1" xfId="0" applyFont="1" applyFill="1" applyBorder="1" applyAlignment="1" applyProtection="1">
      <alignment horizontal="center" vertical="center"/>
      <protection locked="0"/>
    </xf>
    <xf numFmtId="14" fontId="15" fillId="24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4" fillId="23" borderId="1" xfId="0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0" fillId="6" borderId="0" xfId="0" applyFill="1" applyProtection="1"/>
    <xf numFmtId="0" fontId="6" fillId="4" borderId="1" xfId="0" applyFont="1" applyFill="1" applyBorder="1" applyAlignment="1" applyProtection="1">
      <alignment horizontal="left" vertical="center"/>
      <protection locked="0"/>
    </xf>
    <xf numFmtId="0" fontId="11" fillId="22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11" fillId="8" borderId="1" xfId="0" applyFont="1" applyFill="1" applyBorder="1" applyAlignment="1" applyProtection="1">
      <alignment horizontal="center" vertical="center" wrapText="1"/>
      <protection locked="0"/>
    </xf>
    <xf numFmtId="0" fontId="35" fillId="22" borderId="1" xfId="0" applyFont="1" applyFill="1" applyBorder="1" applyAlignment="1" applyProtection="1">
      <alignment horizontal="center" vertical="center" wrapText="1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8" fillId="13" borderId="1" xfId="0" applyFont="1" applyFill="1" applyBorder="1" applyAlignment="1" applyProtection="1">
      <alignment horizontal="center" vertical="center" wrapText="1"/>
      <protection locked="0"/>
    </xf>
    <xf numFmtId="0" fontId="11" fillId="13" borderId="1" xfId="0" applyFont="1" applyFill="1" applyBorder="1" applyAlignment="1" applyProtection="1">
      <alignment horizontal="center" vertical="center" wrapText="1"/>
      <protection locked="0"/>
    </xf>
    <xf numFmtId="0" fontId="8" fillId="9" borderId="1" xfId="0" applyFont="1" applyFill="1" applyBorder="1" applyAlignment="1" applyProtection="1">
      <alignment horizontal="center" vertical="center" wrapText="1"/>
      <protection locked="0"/>
    </xf>
    <xf numFmtId="0" fontId="11" fillId="12" borderId="1" xfId="0" applyFont="1" applyFill="1" applyBorder="1" applyAlignment="1" applyProtection="1">
      <alignment horizontal="center" vertical="center" wrapText="1"/>
      <protection locked="0"/>
    </xf>
    <xf numFmtId="0" fontId="8" fillId="12" borderId="1" xfId="0" applyFont="1" applyFill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vertical="center" wrapText="1"/>
      <protection locked="0"/>
    </xf>
    <xf numFmtId="0" fontId="11" fillId="11" borderId="1" xfId="0" applyFont="1" applyFill="1" applyBorder="1" applyAlignment="1" applyProtection="1">
      <alignment horizontal="center" vertical="center" wrapText="1"/>
      <protection locked="0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textRotation="90"/>
      <protection locked="0"/>
    </xf>
    <xf numFmtId="164" fontId="2" fillId="21" borderId="1" xfId="0" applyNumberFormat="1" applyFont="1" applyFill="1" applyBorder="1" applyAlignment="1" applyProtection="1">
      <alignment horizontal="center" vertical="center" textRotation="90"/>
      <protection locked="0"/>
    </xf>
    <xf numFmtId="0" fontId="11" fillId="10" borderId="1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/>
    </xf>
    <xf numFmtId="0" fontId="0" fillId="6" borderId="0" xfId="0" applyFill="1" applyBorder="1" applyProtection="1"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FF"/>
      <color rgb="FF99CC00"/>
      <color rgb="FFFFCC99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16" fmlaLink="$J$5" max="41" min="1" page="10"/>
</file>

<file path=xl/ctrlProps/ctrlProp2.xml><?xml version="1.0" encoding="utf-8"?>
<formControlPr xmlns="http://schemas.microsoft.com/office/spreadsheetml/2009/9/main" objectType="Drop" dropLines="30" dropStyle="combo" dx="16" fmlaLink="$J$5" fmlaRange="tarih!$J$13:$J$53" sel="1" val="11"/>
</file>

<file path=xl/ctrlProps/ctrlProp3.xml><?xml version="1.0" encoding="utf-8"?>
<formControlPr xmlns="http://schemas.microsoft.com/office/spreadsheetml/2009/9/main" objectType="Drop" dropLines="30" dropStyle="combo" dx="16" fmlaLink="$J$5" fmlaRange="tarih!$B$13:$B$53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gorsel!A1"/><Relationship Id="rId13" Type="http://schemas.openxmlformats.org/officeDocument/2006/relationships/hyperlink" Target="#beden!A1"/><Relationship Id="rId3" Type="http://schemas.openxmlformats.org/officeDocument/2006/relationships/hyperlink" Target="http://www.muratkucuk.com" TargetMode="External"/><Relationship Id="rId7" Type="http://schemas.openxmlformats.org/officeDocument/2006/relationships/hyperlink" Target="#mat!A1"/><Relationship Id="rId12" Type="http://schemas.openxmlformats.org/officeDocument/2006/relationships/hyperlink" Target="#tarih!A1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6" Type="http://schemas.openxmlformats.org/officeDocument/2006/relationships/hyperlink" Target="#t&#252;rk&#231;e!A1"/><Relationship Id="rId11" Type="http://schemas.openxmlformats.org/officeDocument/2006/relationships/hyperlink" Target="#DEFTER!A1"/><Relationship Id="rId5" Type="http://schemas.openxmlformats.org/officeDocument/2006/relationships/hyperlink" Target="#dersprogolus!A1"/><Relationship Id="rId10" Type="http://schemas.openxmlformats.org/officeDocument/2006/relationships/hyperlink" Target="#'hayat bilgisi'!A1"/><Relationship Id="rId4" Type="http://schemas.openxmlformats.org/officeDocument/2006/relationships/image" Target="../media/image2.jpeg"/><Relationship Id="rId9" Type="http://schemas.openxmlformats.org/officeDocument/2006/relationships/hyperlink" Target="#muzik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uratkucuk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4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uratkucuk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#anasayfa!A1"/><Relationship Id="rId4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anasayfa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5" Type="http://schemas.openxmlformats.org/officeDocument/2006/relationships/image" Target="../media/image1.png"/><Relationship Id="rId4" Type="http://schemas.openxmlformats.org/officeDocument/2006/relationships/hyperlink" Target="#anasayf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142875</xdr:rowOff>
    </xdr:to>
    <xdr:pic>
      <xdr:nvPicPr>
        <xdr:cNvPr id="83" name="82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16</xdr:col>
      <xdr:colOff>390525</xdr:colOff>
      <xdr:row>1</xdr:row>
      <xdr:rowOff>0</xdr:rowOff>
    </xdr:from>
    <xdr:to>
      <xdr:col>18</xdr:col>
      <xdr:colOff>393125</xdr:colOff>
      <xdr:row>5</xdr:row>
      <xdr:rowOff>118110</xdr:rowOff>
    </xdr:to>
    <xdr:pic>
      <xdr:nvPicPr>
        <xdr:cNvPr id="85" name="84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44125" y="19050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190501</xdr:colOff>
      <xdr:row>0</xdr:row>
      <xdr:rowOff>171450</xdr:rowOff>
    </xdr:from>
    <xdr:to>
      <xdr:col>16</xdr:col>
      <xdr:colOff>171450</xdr:colOff>
      <xdr:row>5</xdr:row>
      <xdr:rowOff>161925</xdr:rowOff>
    </xdr:to>
    <xdr:sp macro="" textlink="">
      <xdr:nvSpPr>
        <xdr:cNvPr id="24" name="23 Yuvarlatılmış Dikdörtgen"/>
        <xdr:cNvSpPr/>
      </xdr:nvSpPr>
      <xdr:spPr>
        <a:xfrm>
          <a:off x="2019301" y="171450"/>
          <a:ext cx="7905749" cy="9429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SINIF DEFTERİ YAZMA</a:t>
          </a:r>
          <a:r>
            <a:rPr lang="tr-TR" sz="4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PROGRAMI</a:t>
          </a:r>
          <a:endParaRPr lang="en-US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0</xdr:colOff>
      <xdr:row>6</xdr:row>
      <xdr:rowOff>152399</xdr:rowOff>
    </xdr:from>
    <xdr:to>
      <xdr:col>18</xdr:col>
      <xdr:colOff>504825</xdr:colOff>
      <xdr:row>9</xdr:row>
      <xdr:rowOff>123825</xdr:rowOff>
    </xdr:to>
    <xdr:grpSp>
      <xdr:nvGrpSpPr>
        <xdr:cNvPr id="41" name="40 Grup"/>
        <xdr:cNvGrpSpPr/>
      </xdr:nvGrpSpPr>
      <xdr:grpSpPr>
        <a:xfrm>
          <a:off x="190500" y="1295399"/>
          <a:ext cx="10827544" cy="542926"/>
          <a:chOff x="3476625" y="1743074"/>
          <a:chExt cx="4114800" cy="571500"/>
        </a:xfrm>
      </xdr:grpSpPr>
      <xdr:sp macro="" textlink="">
        <xdr:nvSpPr>
          <xdr:cNvPr id="23" name="22 Yuvarlatılmış Dikdörtgen"/>
          <xdr:cNvSpPr/>
        </xdr:nvSpPr>
        <xdr:spPr>
          <a:xfrm>
            <a:off x="3476625" y="1743074"/>
            <a:ext cx="4114800" cy="571500"/>
          </a:xfrm>
          <a:prstGeom prst="roundRect">
            <a:avLst>
              <a:gd name="adj" fmla="val 50000"/>
            </a:avLst>
          </a:prstGeom>
        </xdr:spPr>
        <xdr:style>
          <a:lnRef idx="0">
            <a:schemeClr val="accent6"/>
          </a:lnRef>
          <a:fillRef idx="3">
            <a:schemeClr val="accent6"/>
          </a:fillRef>
          <a:effectRef idx="3">
            <a:schemeClr val="accent6"/>
          </a:effectRef>
          <a:fontRef idx="minor">
            <a:schemeClr val="lt1"/>
          </a:fontRef>
        </xdr:style>
        <xdr:txBody>
          <a:bodyPr vertOverflow="clip" rtlCol="0" anchor="b"/>
          <a:lstStyle/>
          <a:p>
            <a:endParaRPr lang="tr-TR"/>
          </a:p>
        </xdr:txBody>
      </xdr:sp>
      <xdr:sp macro="" textlink="">
        <xdr:nvSpPr>
          <xdr:cNvPr id="28" name="27 Metin kutusu"/>
          <xdr:cNvSpPr txBox="1"/>
        </xdr:nvSpPr>
        <xdr:spPr>
          <a:xfrm>
            <a:off x="3721856" y="1762125"/>
            <a:ext cx="3576712" cy="5306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t">
            <a:spAutoFit/>
          </a:bodyPr>
          <a:lstStyle/>
          <a:p>
            <a:pPr algn="ctr"/>
            <a:r>
              <a:rPr lang="tr-TR" sz="2800" b="0" cap="none" spc="0" baseline="0">
                <a:ln w="18415" cmpd="sng">
                  <a:solidFill>
                    <a:srgbClr val="FFFFFF"/>
                  </a:solidFill>
                  <a:prstDash val="solid"/>
                </a:ln>
                <a:solidFill>
                  <a:srgbClr val="FFFFFF"/>
                </a:solidFill>
                <a:effectLst>
                  <a:outerShdw blurRad="63500" dir="3600000" algn="tl" rotWithShape="0">
                    <a:srgbClr val="000000">
                      <a:alpha val="70000"/>
                    </a:srgbClr>
                  </a:outerShdw>
                </a:effectLst>
              </a:rPr>
              <a:t>4. SINIFLAR</a:t>
            </a:r>
            <a:endParaRPr lang="en-US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9</xdr:col>
      <xdr:colOff>438149</xdr:colOff>
      <xdr:row>11</xdr:row>
      <xdr:rowOff>257175</xdr:rowOff>
    </xdr:from>
    <xdr:to>
      <xdr:col>18</xdr:col>
      <xdr:colOff>400048</xdr:colOff>
      <xdr:row>12</xdr:row>
      <xdr:rowOff>302850</xdr:rowOff>
    </xdr:to>
    <xdr:sp macro="" textlink="">
      <xdr:nvSpPr>
        <xdr:cNvPr id="56" name="4 Çapraz Köşesi Kesik Dikdörtgen">
          <a:hlinkClick xmlns:r="http://schemas.openxmlformats.org/officeDocument/2006/relationships" r:id="rId5"/>
        </xdr:cNvPr>
        <xdr:cNvSpPr/>
      </xdr:nvSpPr>
      <xdr:spPr>
        <a:xfrm>
          <a:off x="5505449" y="2476500"/>
          <a:ext cx="5448299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ts val="2000"/>
            </a:lnSpc>
          </a:pPr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B050"/>
              </a:solidFill>
              <a:effectLst>
                <a:reflection blurRad="12700" stA="28000" endPos="45000" dist="1000" dir="5400000" sy="-100000" algn="bl" rotWithShape="0"/>
              </a:effectLst>
            </a:rPr>
            <a:t> PROGRAMI OLUŞTURMA hakkında bilgi</a:t>
          </a:r>
          <a:endParaRPr lang="en-US" sz="16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B05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14</xdr:row>
      <xdr:rowOff>76200</xdr:rowOff>
    </xdr:from>
    <xdr:to>
      <xdr:col>18</xdr:col>
      <xdr:colOff>552450</xdr:colOff>
      <xdr:row>16</xdr:row>
      <xdr:rowOff>76200</xdr:rowOff>
    </xdr:to>
    <xdr:sp macro="" textlink="">
      <xdr:nvSpPr>
        <xdr:cNvPr id="61" name="60 Çapraz Köşesi Kesik Dikdörtgen"/>
        <xdr:cNvSpPr/>
      </xdr:nvSpPr>
      <xdr:spPr>
        <a:xfrm>
          <a:off x="609600" y="3114675"/>
          <a:ext cx="1091565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DERS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  KAZANIM/KONU 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4</xdr:col>
      <xdr:colOff>0</xdr:colOff>
      <xdr:row>19</xdr:row>
      <xdr:rowOff>133350</xdr:rowOff>
    </xdr:to>
    <xdr:sp macro="" textlink="">
      <xdr:nvSpPr>
        <xdr:cNvPr id="63" name="62 Akış Çizelgesi: Sonlandırıcı">
          <a:hlinkClick xmlns:r="http://schemas.openxmlformats.org/officeDocument/2006/relationships" r:id="rId6"/>
        </xdr:cNvPr>
        <xdr:cNvSpPr/>
      </xdr:nvSpPr>
      <xdr:spPr>
        <a:xfrm>
          <a:off x="6096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TÜRKÇE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19</xdr:row>
      <xdr:rowOff>133350</xdr:rowOff>
    </xdr:to>
    <xdr:sp macro="" textlink="">
      <xdr:nvSpPr>
        <xdr:cNvPr id="64" name="63 Akış Çizelgesi: Sonlandırıcı">
          <a:hlinkClick xmlns:r="http://schemas.openxmlformats.org/officeDocument/2006/relationships" r:id="rId7"/>
        </xdr:cNvPr>
        <xdr:cNvSpPr/>
      </xdr:nvSpPr>
      <xdr:spPr>
        <a:xfrm>
          <a:off x="2438400" y="3609975"/>
          <a:ext cx="1828800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MATEMATİK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23813</xdr:colOff>
      <xdr:row>17</xdr:row>
      <xdr:rowOff>11906</xdr:rowOff>
    </xdr:from>
    <xdr:to>
      <xdr:col>13</xdr:col>
      <xdr:colOff>23813</xdr:colOff>
      <xdr:row>19</xdr:row>
      <xdr:rowOff>145256</xdr:rowOff>
    </xdr:to>
    <xdr:sp macro="" textlink="">
      <xdr:nvSpPr>
        <xdr:cNvPr id="68" name="67 Akış Çizelgesi: Sonlandırıcı">
          <a:hlinkClick xmlns:r="http://schemas.openxmlformats.org/officeDocument/2006/relationships" r:id="rId8"/>
        </xdr:cNvPr>
        <xdr:cNvSpPr/>
      </xdr:nvSpPr>
      <xdr:spPr>
        <a:xfrm>
          <a:off x="5679282" y="3607594"/>
          <a:ext cx="1821656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GÖRSEL SANATLAR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35719</xdr:colOff>
      <xdr:row>16</xdr:row>
      <xdr:rowOff>166687</xdr:rowOff>
    </xdr:from>
    <xdr:to>
      <xdr:col>16</xdr:col>
      <xdr:colOff>35720</xdr:colOff>
      <xdr:row>19</xdr:row>
      <xdr:rowOff>109537</xdr:rowOff>
    </xdr:to>
    <xdr:sp macro="" textlink="">
      <xdr:nvSpPr>
        <xdr:cNvPr id="69" name="68 Akış Çizelgesi: Sonlandırıcı">
          <a:hlinkClick xmlns:r="http://schemas.openxmlformats.org/officeDocument/2006/relationships" r:id="rId9"/>
        </xdr:cNvPr>
        <xdr:cNvSpPr/>
      </xdr:nvSpPr>
      <xdr:spPr>
        <a:xfrm>
          <a:off x="7512844" y="3571875"/>
          <a:ext cx="1821657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MÜZİK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11906</xdr:colOff>
      <xdr:row>17</xdr:row>
      <xdr:rowOff>11907</xdr:rowOff>
    </xdr:from>
    <xdr:to>
      <xdr:col>10</xdr:col>
      <xdr:colOff>11906</xdr:colOff>
      <xdr:row>19</xdr:row>
      <xdr:rowOff>145257</xdr:rowOff>
    </xdr:to>
    <xdr:sp macro="" textlink="">
      <xdr:nvSpPr>
        <xdr:cNvPr id="72" name="71 Akış Çizelgesi: Sonlandırıcı">
          <a:hlinkClick xmlns:r="http://schemas.openxmlformats.org/officeDocument/2006/relationships" r:id="rId10"/>
        </xdr:cNvPr>
        <xdr:cNvSpPr/>
      </xdr:nvSpPr>
      <xdr:spPr>
        <a:xfrm>
          <a:off x="3845719" y="3607595"/>
          <a:ext cx="1821656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HAYAT BİLGİSİ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485775</xdr:colOff>
      <xdr:row>10</xdr:row>
      <xdr:rowOff>66675</xdr:rowOff>
    </xdr:from>
    <xdr:to>
      <xdr:col>13</xdr:col>
      <xdr:colOff>567375</xdr:colOff>
      <xdr:row>11</xdr:row>
      <xdr:rowOff>112350</xdr:rowOff>
    </xdr:to>
    <xdr:sp macro="" textlink="">
      <xdr:nvSpPr>
        <xdr:cNvPr id="75" name="74 Çapraz Köşesi Kesik Dikdörtgen">
          <a:hlinkClick xmlns:r="http://schemas.openxmlformats.org/officeDocument/2006/relationships" r:id="rId11"/>
        </xdr:cNvPr>
        <xdr:cNvSpPr/>
      </xdr:nvSpPr>
      <xdr:spPr>
        <a:xfrm>
          <a:off x="5553075" y="1971675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SINIF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 DEFTERİ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14</xdr:col>
      <xdr:colOff>276225</xdr:colOff>
      <xdr:row>10</xdr:row>
      <xdr:rowOff>66675</xdr:rowOff>
    </xdr:from>
    <xdr:to>
      <xdr:col>18</xdr:col>
      <xdr:colOff>357825</xdr:colOff>
      <xdr:row>11</xdr:row>
      <xdr:rowOff>112350</xdr:rowOff>
    </xdr:to>
    <xdr:sp macro="" textlink="">
      <xdr:nvSpPr>
        <xdr:cNvPr id="76" name="75 Çapraz Köşesi Kesik Dikdörtgen">
          <a:hlinkClick xmlns:r="http://schemas.openxmlformats.org/officeDocument/2006/relationships" r:id="rId12"/>
        </xdr:cNvPr>
        <xdr:cNvSpPr/>
      </xdr:nvSpPr>
      <xdr:spPr>
        <a:xfrm>
          <a:off x="8391525" y="1971675"/>
          <a:ext cx="2520000" cy="360000"/>
        </a:xfrm>
        <a:prstGeom prst="snip2Diag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reflection blurRad="12700" stA="28000" endPos="45000" dist="1000" dir="5400000" sy="-100000" algn="bl" rotWithShape="0"/>
              </a:effectLst>
            </a:rPr>
            <a:t>TARİH 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FF000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9525</xdr:colOff>
      <xdr:row>9</xdr:row>
      <xdr:rowOff>190499</xdr:rowOff>
    </xdr:from>
    <xdr:to>
      <xdr:col>2</xdr:col>
      <xdr:colOff>600075</xdr:colOff>
      <xdr:row>10</xdr:row>
      <xdr:rowOff>314324</xdr:rowOff>
    </xdr:to>
    <xdr:sp macro="" textlink="">
      <xdr:nvSpPr>
        <xdr:cNvPr id="79" name="78 Yuvarlatılmış Çapraz Köşeli Dikdörtgen"/>
        <xdr:cNvSpPr/>
      </xdr:nvSpPr>
      <xdr:spPr>
        <a:xfrm>
          <a:off x="619125" y="190499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OKUL:</a:t>
          </a:r>
        </a:p>
      </xdr:txBody>
    </xdr:sp>
    <xdr:clientData/>
  </xdr:twoCellAnchor>
  <xdr:twoCellAnchor>
    <xdr:from>
      <xdr:col>1</xdr:col>
      <xdr:colOff>9525</xdr:colOff>
      <xdr:row>10</xdr:row>
      <xdr:rowOff>314324</xdr:rowOff>
    </xdr:from>
    <xdr:to>
      <xdr:col>2</xdr:col>
      <xdr:colOff>600075</xdr:colOff>
      <xdr:row>11</xdr:row>
      <xdr:rowOff>314324</xdr:rowOff>
    </xdr:to>
    <xdr:sp macro="" textlink="">
      <xdr:nvSpPr>
        <xdr:cNvPr id="80" name="79 Yuvarlatılmış Çapraz Köşeli Dikdörtgen"/>
        <xdr:cNvSpPr/>
      </xdr:nvSpPr>
      <xdr:spPr>
        <a:xfrm>
          <a:off x="619125" y="2219324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SINIF:</a:t>
          </a:r>
        </a:p>
      </xdr:txBody>
    </xdr:sp>
    <xdr:clientData/>
  </xdr:twoCellAnchor>
  <xdr:twoCellAnchor>
    <xdr:from>
      <xdr:col>1</xdr:col>
      <xdr:colOff>9525</xdr:colOff>
      <xdr:row>11</xdr:row>
      <xdr:rowOff>314324</xdr:rowOff>
    </xdr:from>
    <xdr:to>
      <xdr:col>2</xdr:col>
      <xdr:colOff>600075</xdr:colOff>
      <xdr:row>12</xdr:row>
      <xdr:rowOff>314324</xdr:rowOff>
    </xdr:to>
    <xdr:sp macro="" textlink="">
      <xdr:nvSpPr>
        <xdr:cNvPr id="81" name="80 Yuvarlatılmış Çapraz Köşeli Dikdörtgen"/>
        <xdr:cNvSpPr/>
      </xdr:nvSpPr>
      <xdr:spPr>
        <a:xfrm>
          <a:off x="619125" y="2533649"/>
          <a:ext cx="1200150" cy="314325"/>
        </a:xfrm>
        <a:prstGeom prst="round2Diag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r"/>
          <a:r>
            <a:rPr lang="tr-TR" sz="1400" b="1"/>
            <a:t>ADI</a:t>
          </a:r>
          <a:r>
            <a:rPr lang="tr-TR" sz="1400" b="1" baseline="0"/>
            <a:t> </a:t>
          </a:r>
          <a:r>
            <a:rPr lang="tr-TR" sz="1400" b="1"/>
            <a:t>SOYADI:</a:t>
          </a:r>
        </a:p>
      </xdr:txBody>
    </xdr:sp>
    <xdr:clientData/>
  </xdr:twoCellAnchor>
  <xdr:twoCellAnchor>
    <xdr:from>
      <xdr:col>16</xdr:col>
      <xdr:colOff>47626</xdr:colOff>
      <xdr:row>16</xdr:row>
      <xdr:rowOff>154781</xdr:rowOff>
    </xdr:from>
    <xdr:to>
      <xdr:col>19</xdr:col>
      <xdr:colOff>47626</xdr:colOff>
      <xdr:row>19</xdr:row>
      <xdr:rowOff>97631</xdr:rowOff>
    </xdr:to>
    <xdr:sp macro="" textlink="">
      <xdr:nvSpPr>
        <xdr:cNvPr id="26" name="68 Akış Çizelgesi: Sonlandırıcı">
          <a:hlinkClick xmlns:r="http://schemas.openxmlformats.org/officeDocument/2006/relationships" r:id="rId13"/>
        </xdr:cNvPr>
        <xdr:cNvSpPr/>
      </xdr:nvSpPr>
      <xdr:spPr>
        <a:xfrm>
          <a:off x="9346407" y="3559969"/>
          <a:ext cx="1821657" cy="51435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  <a:ea typeface="+mn-ea"/>
              <a:cs typeface="+mn-cs"/>
            </a:rPr>
            <a:t>BEDEN EĞİTİMİ</a:t>
          </a:r>
          <a:endParaRPr lang="en-US" sz="1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171450</xdr:rowOff>
    </xdr:from>
    <xdr:to>
      <xdr:col>2</xdr:col>
      <xdr:colOff>485775</xdr:colOff>
      <xdr:row>5</xdr:row>
      <xdr:rowOff>123825</xdr:rowOff>
    </xdr:to>
    <xdr:pic>
      <xdr:nvPicPr>
        <xdr:cNvPr id="17" name="16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52575" y="55245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0</xdr:col>
      <xdr:colOff>142875</xdr:colOff>
      <xdr:row>7</xdr:row>
      <xdr:rowOff>66675</xdr:rowOff>
    </xdr:from>
    <xdr:to>
      <xdr:col>9</xdr:col>
      <xdr:colOff>1552575</xdr:colOff>
      <xdr:row>10</xdr:row>
      <xdr:rowOff>123826</xdr:rowOff>
    </xdr:to>
    <xdr:sp macro="" textlink="">
      <xdr:nvSpPr>
        <xdr:cNvPr id="18" name="17 Yuvarlatılmış Dikdörtgen"/>
        <xdr:cNvSpPr>
          <a:spLocks noChangeAspect="1"/>
        </xdr:cNvSpPr>
      </xdr:nvSpPr>
      <xdr:spPr>
        <a:xfrm>
          <a:off x="142875" y="1400175"/>
          <a:ext cx="7324725" cy="628651"/>
        </a:xfrm>
        <a:prstGeom prst="roundRect">
          <a:avLst/>
        </a:prstGeom>
      </xdr:spPr>
      <xdr:style>
        <a:lnRef idx="0">
          <a:schemeClr val="dk1"/>
        </a:lnRef>
        <a:fillRef idx="1003">
          <a:schemeClr val="lt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tr-TR"/>
        </a:p>
      </xdr:txBody>
    </xdr:sp>
    <xdr:clientData/>
  </xdr:twoCellAnchor>
  <xdr:twoCellAnchor>
    <xdr:from>
      <xdr:col>1</xdr:col>
      <xdr:colOff>95250</xdr:colOff>
      <xdr:row>7</xdr:row>
      <xdr:rowOff>142875</xdr:rowOff>
    </xdr:from>
    <xdr:to>
      <xdr:col>9</xdr:col>
      <xdr:colOff>1428750</xdr:colOff>
      <xdr:row>10</xdr:row>
      <xdr:rowOff>38100</xdr:rowOff>
    </xdr:to>
    <xdr:sp macro="" textlink="">
      <xdr:nvSpPr>
        <xdr:cNvPr id="19" name="18 Yuvarlatılmış Dikdörtgen"/>
        <xdr:cNvSpPr>
          <a:spLocks noChangeAspect="1"/>
        </xdr:cNvSpPr>
      </xdr:nvSpPr>
      <xdr:spPr>
        <a:xfrm>
          <a:off x="247650" y="1476375"/>
          <a:ext cx="7096125" cy="4667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00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Snap ITC" pitchFamily="82" charset="0"/>
            </a:rPr>
            <a:t>TARİH  GİRİŞ   SAYFASI</a:t>
          </a:r>
        </a:p>
      </xdr:txBody>
    </xdr:sp>
    <xdr:clientData/>
  </xdr:twoCellAnchor>
  <xdr:twoCellAnchor editAs="oneCell">
    <xdr:from>
      <xdr:col>9</xdr:col>
      <xdr:colOff>266700</xdr:colOff>
      <xdr:row>0</xdr:row>
      <xdr:rowOff>114300</xdr:rowOff>
    </xdr:from>
    <xdr:to>
      <xdr:col>9</xdr:col>
      <xdr:colOff>1488500</xdr:colOff>
      <xdr:row>5</xdr:row>
      <xdr:rowOff>41910</xdr:rowOff>
    </xdr:to>
    <xdr:pic>
      <xdr:nvPicPr>
        <xdr:cNvPr id="9" name="8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81725" y="114300"/>
          <a:ext cx="1221800" cy="880110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19050</xdr:rowOff>
    </xdr:from>
    <xdr:to>
      <xdr:col>8</xdr:col>
      <xdr:colOff>0</xdr:colOff>
      <xdr:row>5</xdr:row>
      <xdr:rowOff>161925</xdr:rowOff>
    </xdr:to>
    <xdr:sp macro="" textlink="">
      <xdr:nvSpPr>
        <xdr:cNvPr id="7" name="6 Yuvarlatılmış Dikdörtgen"/>
        <xdr:cNvSpPr/>
      </xdr:nvSpPr>
      <xdr:spPr>
        <a:xfrm>
          <a:off x="1419225" y="781050"/>
          <a:ext cx="1876425" cy="3333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1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Haftayı</a:t>
          </a:r>
          <a:r>
            <a:rPr lang="tr-TR" sz="1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 Black" pitchFamily="34" charset="0"/>
            </a:rPr>
            <a:t> Seçiniz</a:t>
          </a:r>
          <a:endParaRPr lang="en-US" sz="1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Arial Black" pitchFamily="34" charset="0"/>
          </a:endParaRPr>
        </a:p>
      </xdr:txBody>
    </xdr:sp>
    <xdr:clientData/>
  </xdr:twoCellAnchor>
  <xdr:twoCellAnchor editAs="oneCell">
    <xdr:from>
      <xdr:col>0</xdr:col>
      <xdr:colOff>123825</xdr:colOff>
      <xdr:row>1</xdr:row>
      <xdr:rowOff>0</xdr:rowOff>
    </xdr:from>
    <xdr:to>
      <xdr:col>3</xdr:col>
      <xdr:colOff>457200</xdr:colOff>
      <xdr:row>5</xdr:row>
      <xdr:rowOff>142875</xdr:rowOff>
    </xdr:to>
    <xdr:pic>
      <xdr:nvPicPr>
        <xdr:cNvPr id="8" name="7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/>
      </xdr:spPr>
    </xdr:pic>
    <xdr:clientData/>
  </xdr:twoCellAnchor>
  <xdr:twoCellAnchor>
    <xdr:from>
      <xdr:col>4</xdr:col>
      <xdr:colOff>28576</xdr:colOff>
      <xdr:row>0</xdr:row>
      <xdr:rowOff>180974</xdr:rowOff>
    </xdr:from>
    <xdr:to>
      <xdr:col>17</xdr:col>
      <xdr:colOff>114301</xdr:colOff>
      <xdr:row>3</xdr:row>
      <xdr:rowOff>152399</xdr:rowOff>
    </xdr:to>
    <xdr:sp macro="" textlink="">
      <xdr:nvSpPr>
        <xdr:cNvPr id="11" name="10 Yuvarlatılmış Dikdörtgen"/>
        <xdr:cNvSpPr/>
      </xdr:nvSpPr>
      <xdr:spPr>
        <a:xfrm>
          <a:off x="1419226" y="180974"/>
          <a:ext cx="6419850" cy="5429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3200" b="1" cap="none" spc="50">
              <a:ln w="11430"/>
              <a:solidFill>
                <a:srgbClr val="FF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Snap ITC" pitchFamily="82" charset="0"/>
            </a:rPr>
            <a:t>1. SINIF DEFTERİ</a:t>
          </a:r>
          <a:endParaRPr lang="en-US" sz="3200" b="1" cap="none" spc="50">
            <a:ln w="11430"/>
            <a:solidFill>
              <a:srgbClr val="FF00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  <a:latin typeface="Snap ITC" pitchFamily="82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28575</xdr:colOff>
          <xdr:row>4</xdr:row>
          <xdr:rowOff>0</xdr:rowOff>
        </xdr:from>
        <xdr:to>
          <xdr:col>8</xdr:col>
          <xdr:colOff>476250</xdr:colOff>
          <xdr:row>6</xdr:row>
          <xdr:rowOff>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3</xdr:row>
          <xdr:rowOff>180975</xdr:rowOff>
        </xdr:from>
        <xdr:to>
          <xdr:col>19</xdr:col>
          <xdr:colOff>466725</xdr:colOff>
          <xdr:row>5</xdr:row>
          <xdr:rowOff>171450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</xdr:row>
          <xdr:rowOff>0</xdr:rowOff>
        </xdr:from>
        <xdr:to>
          <xdr:col>13</xdr:col>
          <xdr:colOff>485775</xdr:colOff>
          <xdr:row>5</xdr:row>
          <xdr:rowOff>180975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190499</xdr:colOff>
      <xdr:row>0</xdr:row>
      <xdr:rowOff>175567</xdr:rowOff>
    </xdr:from>
    <xdr:to>
      <xdr:col>19</xdr:col>
      <xdr:colOff>28574</xdr:colOff>
      <xdr:row>3</xdr:row>
      <xdr:rowOff>173549</xdr:rowOff>
    </xdr:to>
    <xdr:pic>
      <xdr:nvPicPr>
        <xdr:cNvPr id="9" name="8 Resim" descr="wwwmklogo3x2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4" y="175567"/>
          <a:ext cx="790575" cy="569482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 w="3810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11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38100</xdr:colOff>
      <xdr:row>5</xdr:row>
      <xdr:rowOff>0</xdr:rowOff>
    </xdr:to>
    <xdr:sp macro="" textlink="">
      <xdr:nvSpPr>
        <xdr:cNvPr id="12" name="11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TÜRKÇE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5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6" name="11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MATEMATİK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5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6" name="11 Çapraz Köşesi Kesik Dikdörtgen"/>
        <xdr:cNvSpPr/>
      </xdr:nvSpPr>
      <xdr:spPr>
        <a:xfrm>
          <a:off x="2152650" y="571500"/>
          <a:ext cx="60864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HAYAT BİLGİSİ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6</xdr:col>
      <xdr:colOff>238125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0" y="571500"/>
          <a:ext cx="2667000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MÜZİK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</xdr:colOff>
      <xdr:row>3</xdr:row>
      <xdr:rowOff>0</xdr:rowOff>
    </xdr:from>
    <xdr:to>
      <xdr:col>3</xdr:col>
      <xdr:colOff>3781425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1" y="571500"/>
          <a:ext cx="3781424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GÖRSEL SANATLAR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4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5" name="11 Çapraz Köşesi Kesik Dikdörtgen"/>
        <xdr:cNvSpPr/>
      </xdr:nvSpPr>
      <xdr:spPr>
        <a:xfrm>
          <a:off x="2152650" y="571500"/>
          <a:ext cx="60483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BEDEN EĞİTİMİ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2</xdr:col>
      <xdr:colOff>628650</xdr:colOff>
      <xdr:row>3</xdr:row>
      <xdr:rowOff>142875</xdr:rowOff>
    </xdr:to>
    <xdr:pic>
      <xdr:nvPicPr>
        <xdr:cNvPr id="2" name="10 Resim" descr="anasayfa6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95250"/>
          <a:ext cx="1247775" cy="61912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3" name="11 Çapraz Köşesi Kesik Dikdörtgen"/>
        <xdr:cNvSpPr/>
      </xdr:nvSpPr>
      <xdr:spPr>
        <a:xfrm>
          <a:off x="2152650" y="571500"/>
          <a:ext cx="6048375" cy="381000"/>
        </a:xfrm>
        <a:prstGeom prst="snip2Diag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serbest etkinlik </a:t>
          </a:r>
          <a:r>
            <a:rPr lang="tr-TR" sz="1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KAZANIM </a:t>
          </a:r>
          <a:r>
            <a:rPr lang="tr-TR" sz="1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rgbClr val="002060"/>
              </a:solidFill>
              <a:effectLst>
                <a:reflection blurRad="12700" stA="28000" endPos="45000" dist="1000" dir="5400000" sy="-100000" algn="bl" rotWithShape="0"/>
              </a:effectLst>
            </a:rPr>
            <a:t>GİRİŞİ</a:t>
          </a:r>
          <a:endParaRPr lang="en-US" sz="1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rgbClr val="002060"/>
            </a:soli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19</xdr:row>
      <xdr:rowOff>0</xdr:rowOff>
    </xdr:from>
    <xdr:to>
      <xdr:col>3</xdr:col>
      <xdr:colOff>485775</xdr:colOff>
      <xdr:row>19</xdr:row>
      <xdr:rowOff>0</xdr:rowOff>
    </xdr:to>
    <xdr:sp macro="" textlink="">
      <xdr:nvSpPr>
        <xdr:cNvPr id="8" name="Metin kutusu 7"/>
        <xdr:cNvSpPr txBox="1"/>
      </xdr:nvSpPr>
      <xdr:spPr>
        <a:xfrm>
          <a:off x="809625" y="4638675"/>
          <a:ext cx="1504950" cy="183832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0</xdr:col>
      <xdr:colOff>581025</xdr:colOff>
      <xdr:row>19</xdr:row>
      <xdr:rowOff>0</xdr:rowOff>
    </xdr:from>
    <xdr:to>
      <xdr:col>3</xdr:col>
      <xdr:colOff>466725</xdr:colOff>
      <xdr:row>19</xdr:row>
      <xdr:rowOff>0</xdr:rowOff>
    </xdr:to>
    <xdr:sp macro="" textlink="">
      <xdr:nvSpPr>
        <xdr:cNvPr id="10" name="Metin kutusu 9"/>
        <xdr:cNvSpPr txBox="1"/>
      </xdr:nvSpPr>
      <xdr:spPr>
        <a:xfrm>
          <a:off x="581025" y="8620125"/>
          <a:ext cx="1714500" cy="2428875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 editAs="oneCell">
    <xdr:from>
      <xdr:col>4</xdr:col>
      <xdr:colOff>0</xdr:colOff>
      <xdr:row>73</xdr:row>
      <xdr:rowOff>28575</xdr:rowOff>
    </xdr:from>
    <xdr:to>
      <xdr:col>17</xdr:col>
      <xdr:colOff>476250</xdr:colOff>
      <xdr:row>95</xdr:row>
      <xdr:rowOff>104775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3944600"/>
          <a:ext cx="8401050" cy="42672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50</xdr:row>
      <xdr:rowOff>9525</xdr:rowOff>
    </xdr:from>
    <xdr:to>
      <xdr:col>16</xdr:col>
      <xdr:colOff>0</xdr:colOff>
      <xdr:row>72</xdr:row>
      <xdr:rowOff>114300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8350" y="9544050"/>
          <a:ext cx="7305675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27</xdr:row>
      <xdr:rowOff>171450</xdr:rowOff>
    </xdr:from>
    <xdr:to>
      <xdr:col>13</xdr:col>
      <xdr:colOff>285750</xdr:colOff>
      <xdr:row>50</xdr:row>
      <xdr:rowOff>47625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324475"/>
          <a:ext cx="5781675" cy="4257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85725</xdr:rowOff>
    </xdr:from>
    <xdr:to>
      <xdr:col>13</xdr:col>
      <xdr:colOff>295275</xdr:colOff>
      <xdr:row>27</xdr:row>
      <xdr:rowOff>152400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1047750"/>
          <a:ext cx="5781675" cy="4257675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8</xdr:row>
      <xdr:rowOff>66676</xdr:rowOff>
    </xdr:from>
    <xdr:to>
      <xdr:col>3</xdr:col>
      <xdr:colOff>323851</xdr:colOff>
      <xdr:row>14</xdr:row>
      <xdr:rowOff>85726</xdr:rowOff>
    </xdr:to>
    <xdr:sp macro="" textlink="">
      <xdr:nvSpPr>
        <xdr:cNvPr id="26" name="Metin kutusu 25"/>
        <xdr:cNvSpPr txBox="1"/>
      </xdr:nvSpPr>
      <xdr:spPr>
        <a:xfrm>
          <a:off x="200026" y="1600201"/>
          <a:ext cx="1543050" cy="11620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Programda değiştirmek istediğiniz dersi başlığıyla beraber seçin.</a:t>
          </a:r>
        </a:p>
      </xdr:txBody>
    </xdr:sp>
    <xdr:clientData/>
  </xdr:twoCellAnchor>
  <xdr:twoCellAnchor>
    <xdr:from>
      <xdr:col>3</xdr:col>
      <xdr:colOff>323851</xdr:colOff>
      <xdr:row>11</xdr:row>
      <xdr:rowOff>76201</xdr:rowOff>
    </xdr:from>
    <xdr:to>
      <xdr:col>4</xdr:col>
      <xdr:colOff>285750</xdr:colOff>
      <xdr:row>11</xdr:row>
      <xdr:rowOff>95250</xdr:rowOff>
    </xdr:to>
    <xdr:cxnSp macro="">
      <xdr:nvCxnSpPr>
        <xdr:cNvPr id="27" name="Düz Ok Bağlayıcısı 26"/>
        <xdr:cNvCxnSpPr>
          <a:stCxn id="26" idx="3"/>
        </xdr:cNvCxnSpPr>
      </xdr:nvCxnSpPr>
      <xdr:spPr>
        <a:xfrm>
          <a:off x="1743076" y="2181226"/>
          <a:ext cx="571499" cy="19049"/>
        </a:xfrm>
        <a:prstGeom prst="straightConnector1">
          <a:avLst/>
        </a:prstGeom>
        <a:ln w="34925" cmpd="sng">
          <a:solidFill>
            <a:srgbClr val="FF0000"/>
          </a:solidFill>
          <a:tailEnd type="arrow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428626</xdr:colOff>
      <xdr:row>31</xdr:row>
      <xdr:rowOff>47624</xdr:rowOff>
    </xdr:from>
    <xdr:to>
      <xdr:col>6</xdr:col>
      <xdr:colOff>38100</xdr:colOff>
      <xdr:row>32</xdr:row>
      <xdr:rowOff>123825</xdr:rowOff>
    </xdr:to>
    <xdr:sp macro="" textlink="">
      <xdr:nvSpPr>
        <xdr:cNvPr id="28" name="Dörtlü Ok 27"/>
        <xdr:cNvSpPr/>
      </xdr:nvSpPr>
      <xdr:spPr>
        <a:xfrm>
          <a:off x="3067051" y="5962649"/>
          <a:ext cx="219074" cy="266701"/>
        </a:xfrm>
        <a:prstGeom prst="quad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3</xdr:col>
      <xdr:colOff>257175</xdr:colOff>
      <xdr:row>31</xdr:row>
      <xdr:rowOff>180975</xdr:rowOff>
    </xdr:from>
    <xdr:to>
      <xdr:col>5</xdr:col>
      <xdr:colOff>428625</xdr:colOff>
      <xdr:row>32</xdr:row>
      <xdr:rowOff>47626</xdr:rowOff>
    </xdr:to>
    <xdr:cxnSp macro="">
      <xdr:nvCxnSpPr>
        <xdr:cNvPr id="29" name="Düz Ok Bağlayıcısı 28"/>
        <xdr:cNvCxnSpPr/>
      </xdr:nvCxnSpPr>
      <xdr:spPr>
        <a:xfrm flipV="1">
          <a:off x="1676400" y="6096000"/>
          <a:ext cx="1390650" cy="57151"/>
        </a:xfrm>
        <a:prstGeom prst="straightConnector1">
          <a:avLst/>
        </a:prstGeom>
        <a:ln w="34925">
          <a:solidFill>
            <a:srgbClr val="FF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28575</xdr:colOff>
      <xdr:row>5</xdr:row>
      <xdr:rowOff>133350</xdr:rowOff>
    </xdr:to>
    <xdr:pic>
      <xdr:nvPicPr>
        <xdr:cNvPr id="30" name="21 Resim" descr="anasayfa6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" y="190500"/>
          <a:ext cx="1247775" cy="9048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 w="19050">
          <a:solidFill>
            <a:schemeClr val="tx1"/>
          </a:solidFill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304800</xdr:colOff>
      <xdr:row>56</xdr:row>
      <xdr:rowOff>19050</xdr:rowOff>
    </xdr:from>
    <xdr:to>
      <xdr:col>5</xdr:col>
      <xdr:colOff>247650</xdr:colOff>
      <xdr:row>56</xdr:row>
      <xdr:rowOff>66675</xdr:rowOff>
    </xdr:to>
    <xdr:cxnSp macro="">
      <xdr:nvCxnSpPr>
        <xdr:cNvPr id="31" name="Düz Ok Bağlayıcısı 30"/>
        <xdr:cNvCxnSpPr/>
      </xdr:nvCxnSpPr>
      <xdr:spPr>
        <a:xfrm>
          <a:off x="1724025" y="10696575"/>
          <a:ext cx="1162050" cy="47625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104775</xdr:rowOff>
    </xdr:from>
    <xdr:to>
      <xdr:col>13</xdr:col>
      <xdr:colOff>209550</xdr:colOff>
      <xdr:row>5</xdr:row>
      <xdr:rowOff>0</xdr:rowOff>
    </xdr:to>
    <xdr:sp macro="" textlink="">
      <xdr:nvSpPr>
        <xdr:cNvPr id="32" name="23 Yuvarlatılmış Dikdörtgen"/>
        <xdr:cNvSpPr/>
      </xdr:nvSpPr>
      <xdr:spPr>
        <a:xfrm>
          <a:off x="2028825" y="485775"/>
          <a:ext cx="5695950" cy="47625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r-TR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DERS PROGRAMI</a:t>
          </a:r>
          <a:r>
            <a:rPr lang="tr-TR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OLUŞTURMA</a:t>
          </a:r>
          <a:endParaRPr lang="en-US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28575</xdr:colOff>
      <xdr:row>28</xdr:row>
      <xdr:rowOff>9525</xdr:rowOff>
    </xdr:from>
    <xdr:to>
      <xdr:col>3</xdr:col>
      <xdr:colOff>314325</xdr:colOff>
      <xdr:row>39</xdr:row>
      <xdr:rowOff>66675</xdr:rowOff>
    </xdr:to>
    <xdr:sp macro="" textlink="">
      <xdr:nvSpPr>
        <xdr:cNvPr id="33" name="Metin kutusu 32"/>
        <xdr:cNvSpPr txBox="1"/>
      </xdr:nvSpPr>
      <xdr:spPr>
        <a:xfrm>
          <a:off x="228600" y="5353050"/>
          <a:ext cx="1504950" cy="21526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Seçilen kutuların sağ üst köşesine gidildiğinde 4 kenarlı bir ok işareti çıkacaktır.İşareti gördükten sonra fareye basılı tutup sayfada boş bir yere sürükleyin.</a:t>
          </a:r>
        </a:p>
      </xdr:txBody>
    </xdr:sp>
    <xdr:clientData/>
  </xdr:twoCellAnchor>
  <xdr:twoCellAnchor>
    <xdr:from>
      <xdr:col>7</xdr:col>
      <xdr:colOff>76200</xdr:colOff>
      <xdr:row>56</xdr:row>
      <xdr:rowOff>28575</xdr:rowOff>
    </xdr:from>
    <xdr:to>
      <xdr:col>13</xdr:col>
      <xdr:colOff>504825</xdr:colOff>
      <xdr:row>56</xdr:row>
      <xdr:rowOff>76201</xdr:rowOff>
    </xdr:to>
    <xdr:cxnSp macro="">
      <xdr:nvCxnSpPr>
        <xdr:cNvPr id="34" name="Düz Ok Bağlayıcısı 33"/>
        <xdr:cNvCxnSpPr/>
      </xdr:nvCxnSpPr>
      <xdr:spPr>
        <a:xfrm flipV="1">
          <a:off x="3933825" y="10706100"/>
          <a:ext cx="4086225" cy="47626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257175</xdr:colOff>
      <xdr:row>50</xdr:row>
      <xdr:rowOff>104775</xdr:rowOff>
    </xdr:from>
    <xdr:to>
      <xdr:col>3</xdr:col>
      <xdr:colOff>466725</xdr:colOff>
      <xdr:row>58</xdr:row>
      <xdr:rowOff>161925</xdr:rowOff>
    </xdr:to>
    <xdr:sp macro="" textlink="">
      <xdr:nvSpPr>
        <xdr:cNvPr id="35" name="Metin kutusu 34"/>
        <xdr:cNvSpPr txBox="1"/>
      </xdr:nvSpPr>
      <xdr:spPr>
        <a:xfrm>
          <a:off x="457200" y="9639300"/>
          <a:ext cx="1428750" cy="1581150"/>
        </a:xfrm>
        <a:prstGeom prst="rect">
          <a:avLst/>
        </a:prstGeom>
        <a:solidFill>
          <a:schemeClr val="bg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lnSpc>
              <a:spcPts val="1200"/>
            </a:lnSpc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r>
            <a:rPr lang="tr-TR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Şekildeki gibi dersi sürükledikten sonra, yerine yerleştirmek istediğiniz diğer dersi de aynı işlemleri tekrarlayarak ders programını kendi programınıza uyarlayabilirisiniz.</a:t>
          </a:r>
        </a:p>
      </xdr:txBody>
    </xdr:sp>
    <xdr:clientData/>
  </xdr:twoCellAnchor>
  <xdr:twoCellAnchor>
    <xdr:from>
      <xdr:col>10</xdr:col>
      <xdr:colOff>57150</xdr:colOff>
      <xdr:row>82</xdr:row>
      <xdr:rowOff>57150</xdr:rowOff>
    </xdr:from>
    <xdr:to>
      <xdr:col>16</xdr:col>
      <xdr:colOff>228600</xdr:colOff>
      <xdr:row>86</xdr:row>
      <xdr:rowOff>95250</xdr:rowOff>
    </xdr:to>
    <xdr:cxnSp macro="">
      <xdr:nvCxnSpPr>
        <xdr:cNvPr id="36" name="Düz Ok Bağlayıcısı 35"/>
        <xdr:cNvCxnSpPr/>
      </xdr:nvCxnSpPr>
      <xdr:spPr>
        <a:xfrm flipH="1">
          <a:off x="5743575" y="15687675"/>
          <a:ext cx="3829050" cy="800100"/>
        </a:xfrm>
        <a:prstGeom prst="straightConnector1">
          <a:avLst/>
        </a:prstGeom>
        <a:ln w="381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D11:Q13"/>
  <sheetViews>
    <sheetView zoomScale="80" zoomScaleNormal="80" workbookViewId="0">
      <selection activeCell="D11" sqref="D11:I11"/>
    </sheetView>
  </sheetViews>
  <sheetFormatPr defaultRowHeight="15" x14ac:dyDescent="0.25"/>
  <cols>
    <col min="1" max="1" width="2.85546875" style="2" customWidth="1"/>
    <col min="2" max="16384" width="9.140625" style="2"/>
  </cols>
  <sheetData>
    <row r="11" spans="4:17" ht="24.75" customHeight="1" x14ac:dyDescent="0.25">
      <c r="D11" s="93" t="s">
        <v>38</v>
      </c>
      <c r="E11" s="93"/>
      <c r="F11" s="93"/>
      <c r="G11" s="93"/>
      <c r="H11" s="93"/>
      <c r="I11" s="93"/>
      <c r="J11" s="10"/>
      <c r="K11" s="10"/>
      <c r="L11" s="10"/>
      <c r="M11" s="10"/>
      <c r="N11" s="10"/>
      <c r="O11" s="10"/>
      <c r="P11" s="10"/>
      <c r="Q11" s="10"/>
    </row>
    <row r="12" spans="4:17" ht="24.75" customHeight="1" x14ac:dyDescent="0.25">
      <c r="D12" s="93" t="s">
        <v>71</v>
      </c>
      <c r="E12" s="93"/>
      <c r="F12" s="93"/>
      <c r="G12" s="93"/>
      <c r="H12" s="93"/>
      <c r="I12" s="93"/>
      <c r="J12" s="10"/>
      <c r="K12" s="10"/>
      <c r="L12" s="10"/>
      <c r="M12" s="10"/>
      <c r="N12" s="10"/>
      <c r="O12" s="10"/>
      <c r="P12" s="10"/>
      <c r="Q12" s="10"/>
    </row>
    <row r="13" spans="4:17" ht="24.75" customHeight="1" x14ac:dyDescent="0.25">
      <c r="D13" s="93" t="s">
        <v>39</v>
      </c>
      <c r="E13" s="93"/>
      <c r="F13" s="93"/>
      <c r="G13" s="93"/>
      <c r="H13" s="93"/>
      <c r="I13" s="93"/>
      <c r="J13" s="10"/>
      <c r="K13" s="10"/>
      <c r="L13" s="10"/>
      <c r="M13" s="10"/>
      <c r="N13" s="10"/>
      <c r="O13" s="10"/>
      <c r="P13" s="10"/>
      <c r="Q13" s="10"/>
    </row>
  </sheetData>
  <sheetProtection algorithmName="SHA-512" hashValue="O4xpDA2HCvgn6fJBQHkMXImqmF2nEAUlUT05AaN2ldwGJuET+wHKwH3oTPo6So86so5C7ceL6snIHwIJdw1eTQ==" saltValue="wNfm+MdvIeEX2EN4YELlmw==" spinCount="100000" sheet="1" objects="1" scenarios="1"/>
  <mergeCells count="3">
    <mergeCell ref="D11:I11"/>
    <mergeCell ref="D12:I12"/>
    <mergeCell ref="D13:I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B10:AP247"/>
  <sheetViews>
    <sheetView workbookViewId="0">
      <selection activeCell="J53" sqref="J53"/>
    </sheetView>
  </sheetViews>
  <sheetFormatPr defaultColWidth="30.7109375" defaultRowHeight="15" x14ac:dyDescent="0.25"/>
  <cols>
    <col min="1" max="1" width="2.28515625" style="5" customWidth="1"/>
    <col min="2" max="2" width="12" style="5" bestFit="1" customWidth="1"/>
    <col min="3" max="3" width="15.28515625" style="5" bestFit="1" customWidth="1"/>
    <col min="4" max="4" width="10.140625" style="5" bestFit="1" customWidth="1"/>
    <col min="5" max="5" width="12.85546875" style="5" bestFit="1" customWidth="1"/>
    <col min="6" max="6" width="13.28515625" style="8" bestFit="1" customWidth="1"/>
    <col min="7" max="7" width="10.140625" style="5" bestFit="1" customWidth="1"/>
    <col min="8" max="8" width="13.85546875" style="1" bestFit="1" customWidth="1"/>
    <col min="9" max="9" width="10.140625" style="5" bestFit="1" customWidth="1"/>
    <col min="10" max="10" width="23.7109375" style="5" bestFit="1" customWidth="1"/>
    <col min="11" max="16384" width="30.7109375" style="5"/>
  </cols>
  <sheetData>
    <row r="10" spans="2:42" s="6" customFormat="1" x14ac:dyDescent="0.25">
      <c r="B10" s="3"/>
      <c r="C10" s="3"/>
      <c r="D10" s="3"/>
      <c r="E10" s="3"/>
      <c r="F10" s="8"/>
      <c r="G10" s="3"/>
      <c r="H10" s="3"/>
      <c r="I10" s="3"/>
      <c r="J10" s="7"/>
      <c r="K10" s="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7"/>
      <c r="X10" s="7"/>
      <c r="Y10" s="7"/>
      <c r="Z10" s="4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7"/>
      <c r="AN10" s="7"/>
      <c r="AO10" s="7"/>
      <c r="AP10" s="3"/>
    </row>
    <row r="11" spans="2:42" s="6" customFormat="1" x14ac:dyDescent="0.25">
      <c r="B11" s="3"/>
      <c r="C11" s="3"/>
      <c r="D11" s="3"/>
      <c r="E11" s="3"/>
      <c r="F11" s="8"/>
      <c r="G11" s="3"/>
      <c r="H11" s="3"/>
      <c r="I11" s="3"/>
      <c r="J11" s="7"/>
      <c r="K11" s="7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7"/>
      <c r="X11" s="7"/>
      <c r="Y11" s="7"/>
      <c r="Z11" s="4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7"/>
      <c r="AN11" s="7"/>
      <c r="AO11" s="7"/>
      <c r="AP11" s="3"/>
    </row>
    <row r="12" spans="2:42" s="19" customFormat="1" x14ac:dyDescent="0.25">
      <c r="B12" s="16" t="s">
        <v>75</v>
      </c>
      <c r="C12" s="16" t="s">
        <v>0</v>
      </c>
      <c r="D12" s="16" t="s">
        <v>1</v>
      </c>
      <c r="E12" s="16" t="s">
        <v>2</v>
      </c>
      <c r="F12" s="16" t="s">
        <v>3</v>
      </c>
      <c r="G12" s="16" t="s">
        <v>4</v>
      </c>
      <c r="H12" s="16" t="s">
        <v>73</v>
      </c>
      <c r="I12" s="16" t="s">
        <v>74</v>
      </c>
      <c r="J12" s="75" t="s">
        <v>75</v>
      </c>
      <c r="K12" s="1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7"/>
      <c r="X12" s="17"/>
      <c r="Y12" s="17"/>
      <c r="Z12" s="15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7"/>
      <c r="AN12" s="17"/>
      <c r="AO12" s="17"/>
      <c r="AP12" s="18"/>
    </row>
    <row r="13" spans="2:42" ht="12.75" x14ac:dyDescent="0.2">
      <c r="B13" s="76" t="s">
        <v>5</v>
      </c>
      <c r="C13" s="20">
        <v>43717</v>
      </c>
      <c r="D13" s="77">
        <f>C13+1</f>
        <v>43718</v>
      </c>
      <c r="E13" s="78">
        <f>D13+1</f>
        <v>43719</v>
      </c>
      <c r="F13" s="78">
        <f t="shared" ref="F13:I13" si="0">E13+1</f>
        <v>43720</v>
      </c>
      <c r="G13" s="78">
        <f t="shared" si="0"/>
        <v>43721</v>
      </c>
      <c r="H13" s="79">
        <f t="shared" si="0"/>
        <v>43722</v>
      </c>
      <c r="I13" s="79">
        <f t="shared" si="0"/>
        <v>43723</v>
      </c>
      <c r="J13" s="80" t="str">
        <f t="shared" ref="J13:J31" si="1">TEXT(C13,"gg/aaa/yyyy")&amp;"-"&amp;TEXT(G13,"gg/aaa/yyyy")</f>
        <v>09/Eyl/2019-13/Eyl/2019</v>
      </c>
    </row>
    <row r="14" spans="2:42" ht="12.75" x14ac:dyDescent="0.2">
      <c r="B14" s="76" t="s">
        <v>6</v>
      </c>
      <c r="C14" s="9">
        <f>I13+1</f>
        <v>43724</v>
      </c>
      <c r="D14" s="77">
        <f t="shared" ref="D14:D31" si="2">C14+1</f>
        <v>43725</v>
      </c>
      <c r="E14" s="78">
        <f t="shared" ref="E14:I14" si="3">D14+1</f>
        <v>43726</v>
      </c>
      <c r="F14" s="78">
        <f t="shared" si="3"/>
        <v>43727</v>
      </c>
      <c r="G14" s="78">
        <f t="shared" si="3"/>
        <v>43728</v>
      </c>
      <c r="H14" s="79">
        <f t="shared" si="3"/>
        <v>43729</v>
      </c>
      <c r="I14" s="79">
        <f t="shared" si="3"/>
        <v>43730</v>
      </c>
      <c r="J14" s="80" t="str">
        <f t="shared" si="1"/>
        <v>16/Eyl/2019-20/Eyl/2019</v>
      </c>
    </row>
    <row r="15" spans="2:42" ht="12.75" x14ac:dyDescent="0.2">
      <c r="B15" s="76" t="s">
        <v>7</v>
      </c>
      <c r="C15" s="9">
        <f>I14+1</f>
        <v>43731</v>
      </c>
      <c r="D15" s="77">
        <f t="shared" si="2"/>
        <v>43732</v>
      </c>
      <c r="E15" s="78">
        <f t="shared" ref="E15:I15" si="4">D15+1</f>
        <v>43733</v>
      </c>
      <c r="F15" s="78">
        <f t="shared" si="4"/>
        <v>43734</v>
      </c>
      <c r="G15" s="78">
        <f t="shared" si="4"/>
        <v>43735</v>
      </c>
      <c r="H15" s="79">
        <f t="shared" si="4"/>
        <v>43736</v>
      </c>
      <c r="I15" s="79">
        <f t="shared" si="4"/>
        <v>43737</v>
      </c>
      <c r="J15" s="80" t="str">
        <f t="shared" si="1"/>
        <v>23/Eyl/2019-27/Eyl/2019</v>
      </c>
    </row>
    <row r="16" spans="2:42" ht="12.75" x14ac:dyDescent="0.2">
      <c r="B16" s="76" t="s">
        <v>8</v>
      </c>
      <c r="C16" s="9">
        <f t="shared" ref="C16:C53" si="5">I15+1</f>
        <v>43738</v>
      </c>
      <c r="D16" s="77">
        <f t="shared" si="2"/>
        <v>43739</v>
      </c>
      <c r="E16" s="78">
        <f t="shared" ref="E16:I16" si="6">D16+1</f>
        <v>43740</v>
      </c>
      <c r="F16" s="78">
        <f t="shared" si="6"/>
        <v>43741</v>
      </c>
      <c r="G16" s="78">
        <f t="shared" si="6"/>
        <v>43742</v>
      </c>
      <c r="H16" s="79">
        <f t="shared" si="6"/>
        <v>43743</v>
      </c>
      <c r="I16" s="79">
        <f t="shared" si="6"/>
        <v>43744</v>
      </c>
      <c r="J16" s="80" t="str">
        <f t="shared" si="1"/>
        <v>30/Eyl/2019-04/Eki/2019</v>
      </c>
    </row>
    <row r="17" spans="2:10" ht="12.75" x14ac:dyDescent="0.2">
      <c r="B17" s="76" t="s">
        <v>9</v>
      </c>
      <c r="C17" s="9">
        <f t="shared" si="5"/>
        <v>43745</v>
      </c>
      <c r="D17" s="77">
        <f t="shared" si="2"/>
        <v>43746</v>
      </c>
      <c r="E17" s="78">
        <f t="shared" ref="E17:I17" si="7">D17+1</f>
        <v>43747</v>
      </c>
      <c r="F17" s="78">
        <f t="shared" si="7"/>
        <v>43748</v>
      </c>
      <c r="G17" s="78">
        <f t="shared" si="7"/>
        <v>43749</v>
      </c>
      <c r="H17" s="79">
        <f t="shared" si="7"/>
        <v>43750</v>
      </c>
      <c r="I17" s="79">
        <f t="shared" si="7"/>
        <v>43751</v>
      </c>
      <c r="J17" s="80" t="str">
        <f t="shared" si="1"/>
        <v>07/Eki/2019-11/Eki/2019</v>
      </c>
    </row>
    <row r="18" spans="2:10" ht="12.75" x14ac:dyDescent="0.2">
      <c r="B18" s="76" t="s">
        <v>10</v>
      </c>
      <c r="C18" s="9">
        <f t="shared" si="5"/>
        <v>43752</v>
      </c>
      <c r="D18" s="77">
        <f t="shared" si="2"/>
        <v>43753</v>
      </c>
      <c r="E18" s="78">
        <f t="shared" ref="E18:I18" si="8">D18+1</f>
        <v>43754</v>
      </c>
      <c r="F18" s="78">
        <f t="shared" si="8"/>
        <v>43755</v>
      </c>
      <c r="G18" s="78">
        <f t="shared" si="8"/>
        <v>43756</v>
      </c>
      <c r="H18" s="79">
        <f t="shared" si="8"/>
        <v>43757</v>
      </c>
      <c r="I18" s="79">
        <f t="shared" si="8"/>
        <v>43758</v>
      </c>
      <c r="J18" s="80" t="str">
        <f t="shared" si="1"/>
        <v>14/Eki/2019-18/Eki/2019</v>
      </c>
    </row>
    <row r="19" spans="2:10" ht="12.75" x14ac:dyDescent="0.2">
      <c r="B19" s="76" t="s">
        <v>11</v>
      </c>
      <c r="C19" s="9">
        <f t="shared" si="5"/>
        <v>43759</v>
      </c>
      <c r="D19" s="77">
        <f t="shared" si="2"/>
        <v>43760</v>
      </c>
      <c r="E19" s="78">
        <f t="shared" ref="E19:I19" si="9">D19+1</f>
        <v>43761</v>
      </c>
      <c r="F19" s="78">
        <f t="shared" si="9"/>
        <v>43762</v>
      </c>
      <c r="G19" s="78">
        <f t="shared" si="9"/>
        <v>43763</v>
      </c>
      <c r="H19" s="79">
        <f t="shared" si="9"/>
        <v>43764</v>
      </c>
      <c r="I19" s="79">
        <f t="shared" si="9"/>
        <v>43765</v>
      </c>
      <c r="J19" s="80" t="str">
        <f t="shared" si="1"/>
        <v>21/Eki/2019-25/Eki/2019</v>
      </c>
    </row>
    <row r="20" spans="2:10" ht="12.75" x14ac:dyDescent="0.2">
      <c r="B20" s="76" t="s">
        <v>12</v>
      </c>
      <c r="C20" s="9">
        <f t="shared" si="5"/>
        <v>43766</v>
      </c>
      <c r="D20" s="81">
        <f t="shared" si="2"/>
        <v>43767</v>
      </c>
      <c r="E20" s="78">
        <f t="shared" ref="E20:I20" si="10">D20+1</f>
        <v>43768</v>
      </c>
      <c r="F20" s="78">
        <f t="shared" si="10"/>
        <v>43769</v>
      </c>
      <c r="G20" s="78">
        <f t="shared" si="10"/>
        <v>43770</v>
      </c>
      <c r="H20" s="79">
        <f t="shared" si="10"/>
        <v>43771</v>
      </c>
      <c r="I20" s="79">
        <f t="shared" si="10"/>
        <v>43772</v>
      </c>
      <c r="J20" s="80" t="str">
        <f t="shared" si="1"/>
        <v>28/Eki/2019-01/Kas/2019</v>
      </c>
    </row>
    <row r="21" spans="2:10" ht="12.75" x14ac:dyDescent="0.2">
      <c r="B21" s="76" t="s">
        <v>13</v>
      </c>
      <c r="C21" s="9">
        <f t="shared" si="5"/>
        <v>43773</v>
      </c>
      <c r="D21" s="77">
        <f t="shared" si="2"/>
        <v>43774</v>
      </c>
      <c r="E21" s="78">
        <f t="shared" ref="E21:I21" si="11">D21+1</f>
        <v>43775</v>
      </c>
      <c r="F21" s="78">
        <f t="shared" si="11"/>
        <v>43776</v>
      </c>
      <c r="G21" s="78">
        <f t="shared" si="11"/>
        <v>43777</v>
      </c>
      <c r="H21" s="79">
        <f t="shared" si="11"/>
        <v>43778</v>
      </c>
      <c r="I21" s="79">
        <f t="shared" si="11"/>
        <v>43779</v>
      </c>
      <c r="J21" s="80" t="str">
        <f t="shared" si="1"/>
        <v>04/Kas/2019-08/Kas/2019</v>
      </c>
    </row>
    <row r="22" spans="2:10" ht="12.75" x14ac:dyDescent="0.2">
      <c r="B22" s="76" t="s">
        <v>14</v>
      </c>
      <c r="C22" s="9">
        <f t="shared" si="5"/>
        <v>43780</v>
      </c>
      <c r="D22" s="77">
        <f t="shared" si="2"/>
        <v>43781</v>
      </c>
      <c r="E22" s="78">
        <f t="shared" ref="E22:I22" si="12">D22+1</f>
        <v>43782</v>
      </c>
      <c r="F22" s="78">
        <f t="shared" si="12"/>
        <v>43783</v>
      </c>
      <c r="G22" s="82">
        <f t="shared" si="12"/>
        <v>43784</v>
      </c>
      <c r="H22" s="79">
        <f t="shared" si="12"/>
        <v>43785</v>
      </c>
      <c r="I22" s="79">
        <f t="shared" si="12"/>
        <v>43786</v>
      </c>
      <c r="J22" s="80" t="str">
        <f t="shared" si="1"/>
        <v>11/Kas/2019-15/Kas/2019</v>
      </c>
    </row>
    <row r="23" spans="2:10" ht="12.75" x14ac:dyDescent="0.2">
      <c r="B23" s="83" t="s">
        <v>76</v>
      </c>
      <c r="C23" s="21">
        <f t="shared" si="5"/>
        <v>43787</v>
      </c>
      <c r="D23" s="84">
        <f t="shared" si="2"/>
        <v>43788</v>
      </c>
      <c r="E23" s="85">
        <f t="shared" ref="E23:I23" si="13">D23+1</f>
        <v>43789</v>
      </c>
      <c r="F23" s="85">
        <f t="shared" si="13"/>
        <v>43790</v>
      </c>
      <c r="G23" s="85">
        <f t="shared" si="13"/>
        <v>43791</v>
      </c>
      <c r="H23" s="79">
        <f t="shared" si="13"/>
        <v>43792</v>
      </c>
      <c r="I23" s="79">
        <f t="shared" si="13"/>
        <v>43793</v>
      </c>
      <c r="J23" s="80" t="str">
        <f t="shared" si="1"/>
        <v>18/Kas/2019-22/Kas/2019</v>
      </c>
    </row>
    <row r="24" spans="2:10" ht="12.75" x14ac:dyDescent="0.2">
      <c r="B24" s="76" t="s">
        <v>15</v>
      </c>
      <c r="C24" s="20">
        <f t="shared" si="5"/>
        <v>43794</v>
      </c>
      <c r="D24" s="77">
        <f t="shared" si="2"/>
        <v>43795</v>
      </c>
      <c r="E24" s="78">
        <f t="shared" ref="E24:I24" si="14">D24+1</f>
        <v>43796</v>
      </c>
      <c r="F24" s="78">
        <f t="shared" si="14"/>
        <v>43797</v>
      </c>
      <c r="G24" s="78">
        <f t="shared" si="14"/>
        <v>43798</v>
      </c>
      <c r="H24" s="79">
        <f t="shared" si="14"/>
        <v>43799</v>
      </c>
      <c r="I24" s="79">
        <f t="shared" si="14"/>
        <v>43800</v>
      </c>
      <c r="J24" s="80" t="str">
        <f t="shared" si="1"/>
        <v>25/Kas/2019-29/Kas/2019</v>
      </c>
    </row>
    <row r="25" spans="2:10" ht="12.75" x14ac:dyDescent="0.2">
      <c r="B25" s="76" t="s">
        <v>16</v>
      </c>
      <c r="C25" s="9">
        <f t="shared" si="5"/>
        <v>43801</v>
      </c>
      <c r="D25" s="77">
        <f t="shared" si="2"/>
        <v>43802</v>
      </c>
      <c r="E25" s="78">
        <f t="shared" ref="E25:I25" si="15">D25+1</f>
        <v>43803</v>
      </c>
      <c r="F25" s="78">
        <f t="shared" si="15"/>
        <v>43804</v>
      </c>
      <c r="G25" s="78">
        <f t="shared" si="15"/>
        <v>43805</v>
      </c>
      <c r="H25" s="79">
        <f t="shared" si="15"/>
        <v>43806</v>
      </c>
      <c r="I25" s="79">
        <f t="shared" si="15"/>
        <v>43807</v>
      </c>
      <c r="J25" s="80" t="str">
        <f t="shared" si="1"/>
        <v>02/Ara/2019-06/Ara/2019</v>
      </c>
    </row>
    <row r="26" spans="2:10" ht="12.75" x14ac:dyDescent="0.2">
      <c r="B26" s="76" t="s">
        <v>17</v>
      </c>
      <c r="C26" s="9">
        <f t="shared" si="5"/>
        <v>43808</v>
      </c>
      <c r="D26" s="77">
        <f t="shared" si="2"/>
        <v>43809</v>
      </c>
      <c r="E26" s="78">
        <f t="shared" ref="E26:I26" si="16">D26+1</f>
        <v>43810</v>
      </c>
      <c r="F26" s="78">
        <f t="shared" si="16"/>
        <v>43811</v>
      </c>
      <c r="G26" s="78">
        <f t="shared" si="16"/>
        <v>43812</v>
      </c>
      <c r="H26" s="79">
        <f t="shared" si="16"/>
        <v>43813</v>
      </c>
      <c r="I26" s="79">
        <f t="shared" si="16"/>
        <v>43814</v>
      </c>
      <c r="J26" s="80" t="str">
        <f t="shared" si="1"/>
        <v>09/Ara/2019-13/Ara/2019</v>
      </c>
    </row>
    <row r="27" spans="2:10" ht="12.75" x14ac:dyDescent="0.2">
      <c r="B27" s="76" t="s">
        <v>18</v>
      </c>
      <c r="C27" s="9">
        <f t="shared" si="5"/>
        <v>43815</v>
      </c>
      <c r="D27" s="77">
        <f t="shared" si="2"/>
        <v>43816</v>
      </c>
      <c r="E27" s="78">
        <f t="shared" ref="E27:I27" si="17">D27+1</f>
        <v>43817</v>
      </c>
      <c r="F27" s="78">
        <f t="shared" si="17"/>
        <v>43818</v>
      </c>
      <c r="G27" s="78">
        <f t="shared" si="17"/>
        <v>43819</v>
      </c>
      <c r="H27" s="79">
        <f t="shared" si="17"/>
        <v>43820</v>
      </c>
      <c r="I27" s="79">
        <f t="shared" si="17"/>
        <v>43821</v>
      </c>
      <c r="J27" s="80" t="str">
        <f t="shared" si="1"/>
        <v>16/Ara/2019-20/Ara/2019</v>
      </c>
    </row>
    <row r="28" spans="2:10" ht="12.75" x14ac:dyDescent="0.2">
      <c r="B28" s="76" t="s">
        <v>19</v>
      </c>
      <c r="C28" s="9">
        <f t="shared" si="5"/>
        <v>43822</v>
      </c>
      <c r="D28" s="77">
        <f t="shared" si="2"/>
        <v>43823</v>
      </c>
      <c r="E28" s="78">
        <f t="shared" ref="E28:I28" si="18">D28+1</f>
        <v>43824</v>
      </c>
      <c r="F28" s="78">
        <f t="shared" si="18"/>
        <v>43825</v>
      </c>
      <c r="G28" s="78">
        <f t="shared" si="18"/>
        <v>43826</v>
      </c>
      <c r="H28" s="79">
        <f t="shared" si="18"/>
        <v>43827</v>
      </c>
      <c r="I28" s="79">
        <f t="shared" si="18"/>
        <v>43828</v>
      </c>
      <c r="J28" s="80" t="str">
        <f t="shared" si="1"/>
        <v>23/Ara/2019-27/Ara/2019</v>
      </c>
    </row>
    <row r="29" spans="2:10" ht="12.75" x14ac:dyDescent="0.2">
      <c r="B29" s="76" t="s">
        <v>20</v>
      </c>
      <c r="C29" s="9">
        <f t="shared" si="5"/>
        <v>43829</v>
      </c>
      <c r="D29" s="77">
        <f t="shared" si="2"/>
        <v>43830</v>
      </c>
      <c r="E29" s="86">
        <f t="shared" ref="E29:I29" si="19">D29+1</f>
        <v>43831</v>
      </c>
      <c r="F29" s="78">
        <f t="shared" si="19"/>
        <v>43832</v>
      </c>
      <c r="G29" s="78">
        <f t="shared" si="19"/>
        <v>43833</v>
      </c>
      <c r="H29" s="79">
        <f t="shared" si="19"/>
        <v>43834</v>
      </c>
      <c r="I29" s="79">
        <f t="shared" si="19"/>
        <v>43835</v>
      </c>
      <c r="J29" s="80" t="str">
        <f t="shared" si="1"/>
        <v>30/Ara/2019-03/Oca/2020</v>
      </c>
    </row>
    <row r="30" spans="2:10" ht="12.75" x14ac:dyDescent="0.2">
      <c r="B30" s="76" t="s">
        <v>21</v>
      </c>
      <c r="C30" s="9">
        <f t="shared" si="5"/>
        <v>43836</v>
      </c>
      <c r="D30" s="77">
        <f t="shared" si="2"/>
        <v>43837</v>
      </c>
      <c r="E30" s="78">
        <f t="shared" ref="E30:I30" si="20">D30+1</f>
        <v>43838</v>
      </c>
      <c r="F30" s="78">
        <f t="shared" si="20"/>
        <v>43839</v>
      </c>
      <c r="G30" s="78">
        <f t="shared" si="20"/>
        <v>43840</v>
      </c>
      <c r="H30" s="79">
        <f t="shared" si="20"/>
        <v>43841</v>
      </c>
      <c r="I30" s="79">
        <f t="shared" si="20"/>
        <v>43842</v>
      </c>
      <c r="J30" s="80" t="str">
        <f t="shared" si="1"/>
        <v>06/Oca/2020-10/Oca/2020</v>
      </c>
    </row>
    <row r="31" spans="2:10" ht="12.75" x14ac:dyDescent="0.2">
      <c r="B31" s="76" t="s">
        <v>22</v>
      </c>
      <c r="C31" s="9">
        <f t="shared" si="5"/>
        <v>43843</v>
      </c>
      <c r="D31" s="77">
        <f t="shared" si="2"/>
        <v>43844</v>
      </c>
      <c r="E31" s="78">
        <f t="shared" ref="E31:I31" si="21">D31+1</f>
        <v>43845</v>
      </c>
      <c r="F31" s="78">
        <f t="shared" si="21"/>
        <v>43846</v>
      </c>
      <c r="G31" s="82">
        <f t="shared" si="21"/>
        <v>43847</v>
      </c>
      <c r="H31" s="79">
        <f t="shared" si="21"/>
        <v>43848</v>
      </c>
      <c r="I31" s="79">
        <f t="shared" si="21"/>
        <v>43849</v>
      </c>
      <c r="J31" s="80" t="str">
        <f t="shared" si="1"/>
        <v>13/Oca/2020-17/Oca/2020</v>
      </c>
    </row>
    <row r="32" spans="2:10" ht="12.75" x14ac:dyDescent="0.2">
      <c r="B32" s="87" t="s">
        <v>77</v>
      </c>
      <c r="C32" s="22">
        <f>I31+1</f>
        <v>43850</v>
      </c>
      <c r="D32" s="88">
        <f t="shared" ref="D32:I32" si="22">C32+1</f>
        <v>43851</v>
      </c>
      <c r="E32" s="88">
        <f t="shared" si="22"/>
        <v>43852</v>
      </c>
      <c r="F32" s="88">
        <f t="shared" si="22"/>
        <v>43853</v>
      </c>
      <c r="G32" s="88">
        <f t="shared" si="22"/>
        <v>43854</v>
      </c>
      <c r="H32" s="79">
        <f t="shared" si="22"/>
        <v>43855</v>
      </c>
      <c r="I32" s="79">
        <f t="shared" si="22"/>
        <v>43856</v>
      </c>
      <c r="J32" s="80" t="str">
        <f t="shared" ref="J32:J49" si="23">TEXT(C32,"gg/aaa/yyyy")&amp;"-"&amp;TEXT(G32,"gg/aaa/yyyy")</f>
        <v>20/Oca/2020-24/Oca/2020</v>
      </c>
    </row>
    <row r="33" spans="2:10" ht="12.75" x14ac:dyDescent="0.2">
      <c r="B33" s="87" t="s">
        <v>77</v>
      </c>
      <c r="C33" s="22">
        <f t="shared" si="5"/>
        <v>43857</v>
      </c>
      <c r="D33" s="88">
        <f t="shared" ref="D33:I33" si="24">C33+1</f>
        <v>43858</v>
      </c>
      <c r="E33" s="88">
        <f t="shared" si="24"/>
        <v>43859</v>
      </c>
      <c r="F33" s="88">
        <f t="shared" si="24"/>
        <v>43860</v>
      </c>
      <c r="G33" s="88">
        <f t="shared" si="24"/>
        <v>43861</v>
      </c>
      <c r="H33" s="79">
        <f t="shared" si="24"/>
        <v>43862</v>
      </c>
      <c r="I33" s="79">
        <f t="shared" si="24"/>
        <v>43863</v>
      </c>
      <c r="J33" s="80" t="str">
        <f t="shared" si="23"/>
        <v>27/Oca/2020-31/Oca/2020</v>
      </c>
    </row>
    <row r="34" spans="2:10" ht="12.75" x14ac:dyDescent="0.2">
      <c r="B34" s="89" t="s">
        <v>23</v>
      </c>
      <c r="C34" s="20">
        <f t="shared" si="5"/>
        <v>43864</v>
      </c>
      <c r="D34" s="78">
        <f t="shared" ref="D34:I34" si="25">C34+1</f>
        <v>43865</v>
      </c>
      <c r="E34" s="78">
        <f t="shared" si="25"/>
        <v>43866</v>
      </c>
      <c r="F34" s="78">
        <f t="shared" si="25"/>
        <v>43867</v>
      </c>
      <c r="G34" s="78">
        <f t="shared" si="25"/>
        <v>43868</v>
      </c>
      <c r="H34" s="79">
        <f t="shared" si="25"/>
        <v>43869</v>
      </c>
      <c r="I34" s="79">
        <f t="shared" si="25"/>
        <v>43870</v>
      </c>
      <c r="J34" s="80" t="str">
        <f t="shared" si="23"/>
        <v>03/Şub/2020-07/Şub/2020</v>
      </c>
    </row>
    <row r="35" spans="2:10" ht="12.75" x14ac:dyDescent="0.2">
      <c r="B35" s="89" t="s">
        <v>24</v>
      </c>
      <c r="C35" s="9">
        <f t="shared" si="5"/>
        <v>43871</v>
      </c>
      <c r="D35" s="78">
        <f t="shared" ref="D35:I35" si="26">C35+1</f>
        <v>43872</v>
      </c>
      <c r="E35" s="78">
        <f t="shared" si="26"/>
        <v>43873</v>
      </c>
      <c r="F35" s="78">
        <f t="shared" si="26"/>
        <v>43874</v>
      </c>
      <c r="G35" s="78">
        <f t="shared" si="26"/>
        <v>43875</v>
      </c>
      <c r="H35" s="79">
        <f t="shared" si="26"/>
        <v>43876</v>
      </c>
      <c r="I35" s="79">
        <f t="shared" si="26"/>
        <v>43877</v>
      </c>
      <c r="J35" s="80" t="str">
        <f t="shared" si="23"/>
        <v>10/Şub/2020-14/Şub/2020</v>
      </c>
    </row>
    <row r="36" spans="2:10" ht="12.75" x14ac:dyDescent="0.2">
      <c r="B36" s="89" t="s">
        <v>25</v>
      </c>
      <c r="C36" s="9">
        <f t="shared" si="5"/>
        <v>43878</v>
      </c>
      <c r="D36" s="78">
        <f t="shared" ref="D36:I36" si="27">C36+1</f>
        <v>43879</v>
      </c>
      <c r="E36" s="78">
        <f t="shared" si="27"/>
        <v>43880</v>
      </c>
      <c r="F36" s="78">
        <f t="shared" si="27"/>
        <v>43881</v>
      </c>
      <c r="G36" s="78">
        <f t="shared" si="27"/>
        <v>43882</v>
      </c>
      <c r="H36" s="79">
        <f t="shared" si="27"/>
        <v>43883</v>
      </c>
      <c r="I36" s="79">
        <f t="shared" si="27"/>
        <v>43884</v>
      </c>
      <c r="J36" s="80" t="str">
        <f t="shared" si="23"/>
        <v>17/Şub/2020-21/Şub/2020</v>
      </c>
    </row>
    <row r="37" spans="2:10" ht="12.75" x14ac:dyDescent="0.2">
      <c r="B37" s="89" t="s">
        <v>26</v>
      </c>
      <c r="C37" s="9">
        <f t="shared" si="5"/>
        <v>43885</v>
      </c>
      <c r="D37" s="78">
        <f t="shared" ref="D37:I37" si="28">C37+1</f>
        <v>43886</v>
      </c>
      <c r="E37" s="78">
        <f t="shared" si="28"/>
        <v>43887</v>
      </c>
      <c r="F37" s="78">
        <f t="shared" si="28"/>
        <v>43888</v>
      </c>
      <c r="G37" s="78">
        <f t="shared" si="28"/>
        <v>43889</v>
      </c>
      <c r="H37" s="79">
        <f t="shared" si="28"/>
        <v>43890</v>
      </c>
      <c r="I37" s="79">
        <f t="shared" si="28"/>
        <v>43891</v>
      </c>
      <c r="J37" s="80" t="str">
        <f t="shared" si="23"/>
        <v>24/Şub/2020-28/Şub/2020</v>
      </c>
    </row>
    <row r="38" spans="2:10" ht="12.75" x14ac:dyDescent="0.2">
      <c r="B38" s="89" t="s">
        <v>27</v>
      </c>
      <c r="C38" s="9">
        <f t="shared" si="5"/>
        <v>43892</v>
      </c>
      <c r="D38" s="78">
        <f t="shared" ref="D38:I38" si="29">C38+1</f>
        <v>43893</v>
      </c>
      <c r="E38" s="78">
        <f t="shared" si="29"/>
        <v>43894</v>
      </c>
      <c r="F38" s="78">
        <f t="shared" si="29"/>
        <v>43895</v>
      </c>
      <c r="G38" s="78">
        <f t="shared" si="29"/>
        <v>43896</v>
      </c>
      <c r="H38" s="79">
        <f t="shared" si="29"/>
        <v>43897</v>
      </c>
      <c r="I38" s="79">
        <f t="shared" si="29"/>
        <v>43898</v>
      </c>
      <c r="J38" s="80" t="str">
        <f t="shared" si="23"/>
        <v>02/Mar/2020-06/Mar/2020</v>
      </c>
    </row>
    <row r="39" spans="2:10" ht="12.75" x14ac:dyDescent="0.2">
      <c r="B39" s="89" t="s">
        <v>28</v>
      </c>
      <c r="C39" s="9">
        <f t="shared" si="5"/>
        <v>43899</v>
      </c>
      <c r="D39" s="78">
        <f t="shared" ref="D39:I39" si="30">C39+1</f>
        <v>43900</v>
      </c>
      <c r="E39" s="78">
        <f t="shared" si="30"/>
        <v>43901</v>
      </c>
      <c r="F39" s="78">
        <f t="shared" si="30"/>
        <v>43902</v>
      </c>
      <c r="G39" s="78">
        <f t="shared" si="30"/>
        <v>43903</v>
      </c>
      <c r="H39" s="79">
        <f t="shared" si="30"/>
        <v>43904</v>
      </c>
      <c r="I39" s="79">
        <f t="shared" si="30"/>
        <v>43905</v>
      </c>
      <c r="J39" s="80" t="str">
        <f t="shared" si="23"/>
        <v>09/Mar/2020-13/Mar/2020</v>
      </c>
    </row>
    <row r="40" spans="2:10" ht="12.75" x14ac:dyDescent="0.2">
      <c r="B40" s="89" t="s">
        <v>29</v>
      </c>
      <c r="C40" s="9">
        <f t="shared" si="5"/>
        <v>43906</v>
      </c>
      <c r="D40" s="78">
        <f t="shared" ref="D40:I40" si="31">C40+1</f>
        <v>43907</v>
      </c>
      <c r="E40" s="78">
        <f t="shared" si="31"/>
        <v>43908</v>
      </c>
      <c r="F40" s="78">
        <f t="shared" si="31"/>
        <v>43909</v>
      </c>
      <c r="G40" s="78">
        <f t="shared" si="31"/>
        <v>43910</v>
      </c>
      <c r="H40" s="79">
        <f t="shared" si="31"/>
        <v>43911</v>
      </c>
      <c r="I40" s="79">
        <f t="shared" si="31"/>
        <v>43912</v>
      </c>
      <c r="J40" s="80" t="str">
        <f t="shared" si="23"/>
        <v>16/Mar/2020-20/Mar/2020</v>
      </c>
    </row>
    <row r="41" spans="2:10" ht="12.75" x14ac:dyDescent="0.2">
      <c r="B41" s="89" t="s">
        <v>30</v>
      </c>
      <c r="C41" s="9">
        <f t="shared" si="5"/>
        <v>43913</v>
      </c>
      <c r="D41" s="78">
        <f t="shared" ref="D41:I41" si="32">C41+1</f>
        <v>43914</v>
      </c>
      <c r="E41" s="78">
        <f t="shared" si="32"/>
        <v>43915</v>
      </c>
      <c r="F41" s="78">
        <f t="shared" si="32"/>
        <v>43916</v>
      </c>
      <c r="G41" s="78">
        <f t="shared" si="32"/>
        <v>43917</v>
      </c>
      <c r="H41" s="79">
        <f t="shared" si="32"/>
        <v>43918</v>
      </c>
      <c r="I41" s="79">
        <f t="shared" si="32"/>
        <v>43919</v>
      </c>
      <c r="J41" s="80" t="str">
        <f t="shared" si="23"/>
        <v>23/Mar/2020-27/Mar/2020</v>
      </c>
    </row>
    <row r="42" spans="2:10" ht="12.75" x14ac:dyDescent="0.2">
      <c r="B42" s="89" t="s">
        <v>31</v>
      </c>
      <c r="C42" s="9">
        <f t="shared" si="5"/>
        <v>43920</v>
      </c>
      <c r="D42" s="78">
        <f t="shared" ref="D42:I42" si="33">C42+1</f>
        <v>43921</v>
      </c>
      <c r="E42" s="78">
        <f t="shared" si="33"/>
        <v>43922</v>
      </c>
      <c r="F42" s="78">
        <f t="shared" si="33"/>
        <v>43923</v>
      </c>
      <c r="G42" s="82">
        <f t="shared" si="33"/>
        <v>43924</v>
      </c>
      <c r="H42" s="79">
        <f t="shared" si="33"/>
        <v>43925</v>
      </c>
      <c r="I42" s="79">
        <f t="shared" si="33"/>
        <v>43926</v>
      </c>
      <c r="J42" s="80" t="str">
        <f t="shared" si="23"/>
        <v>30/Mar/2020-03/Nis/2020</v>
      </c>
    </row>
    <row r="43" spans="2:10" ht="12.75" x14ac:dyDescent="0.2">
      <c r="B43" s="90" t="s">
        <v>78</v>
      </c>
      <c r="C43" s="21">
        <f t="shared" si="5"/>
        <v>43927</v>
      </c>
      <c r="D43" s="85">
        <f t="shared" ref="D43:I43" si="34">C43+1</f>
        <v>43928</v>
      </c>
      <c r="E43" s="85">
        <f t="shared" si="34"/>
        <v>43929</v>
      </c>
      <c r="F43" s="85">
        <f t="shared" si="34"/>
        <v>43930</v>
      </c>
      <c r="G43" s="85">
        <f t="shared" si="34"/>
        <v>43931</v>
      </c>
      <c r="H43" s="79">
        <f t="shared" si="34"/>
        <v>43932</v>
      </c>
      <c r="I43" s="79">
        <f t="shared" si="34"/>
        <v>43933</v>
      </c>
      <c r="J43" s="80" t="str">
        <f t="shared" si="23"/>
        <v>06/Nis/2020-10/Nis/2020</v>
      </c>
    </row>
    <row r="44" spans="2:10" ht="12.75" x14ac:dyDescent="0.2">
      <c r="B44" s="89" t="s">
        <v>32</v>
      </c>
      <c r="C44" s="20">
        <f t="shared" si="5"/>
        <v>43934</v>
      </c>
      <c r="D44" s="78">
        <f t="shared" ref="D44:I44" si="35">C44+1</f>
        <v>43935</v>
      </c>
      <c r="E44" s="78">
        <f t="shared" si="35"/>
        <v>43936</v>
      </c>
      <c r="F44" s="78">
        <f t="shared" si="35"/>
        <v>43937</v>
      </c>
      <c r="G44" s="78">
        <f t="shared" si="35"/>
        <v>43938</v>
      </c>
      <c r="H44" s="79">
        <f t="shared" si="35"/>
        <v>43939</v>
      </c>
      <c r="I44" s="79">
        <f t="shared" si="35"/>
        <v>43940</v>
      </c>
      <c r="J44" s="80" t="str">
        <f t="shared" si="23"/>
        <v>13/Nis/2020-17/Nis/2020</v>
      </c>
    </row>
    <row r="45" spans="2:10" ht="12.75" x14ac:dyDescent="0.2">
      <c r="B45" s="89" t="s">
        <v>33</v>
      </c>
      <c r="C45" s="9">
        <f t="shared" si="5"/>
        <v>43941</v>
      </c>
      <c r="D45" s="78">
        <f t="shared" ref="D45:I45" si="36">C45+1</f>
        <v>43942</v>
      </c>
      <c r="E45" s="78">
        <f t="shared" si="36"/>
        <v>43943</v>
      </c>
      <c r="F45" s="86">
        <f t="shared" si="36"/>
        <v>43944</v>
      </c>
      <c r="G45" s="78">
        <f t="shared" si="36"/>
        <v>43945</v>
      </c>
      <c r="H45" s="79">
        <f t="shared" si="36"/>
        <v>43946</v>
      </c>
      <c r="I45" s="79">
        <f t="shared" si="36"/>
        <v>43947</v>
      </c>
      <c r="J45" s="80" t="str">
        <f t="shared" si="23"/>
        <v>20/Nis/2020-24/Nis/2020</v>
      </c>
    </row>
    <row r="46" spans="2:10" ht="12.75" x14ac:dyDescent="0.2">
      <c r="B46" s="89" t="s">
        <v>34</v>
      </c>
      <c r="C46" s="9">
        <f t="shared" si="5"/>
        <v>43948</v>
      </c>
      <c r="D46" s="78">
        <f t="shared" ref="D46:I46" si="37">C46+1</f>
        <v>43949</v>
      </c>
      <c r="E46" s="78">
        <f t="shared" si="37"/>
        <v>43950</v>
      </c>
      <c r="F46" s="78">
        <f t="shared" si="37"/>
        <v>43951</v>
      </c>
      <c r="G46" s="86">
        <f t="shared" si="37"/>
        <v>43952</v>
      </c>
      <c r="H46" s="79">
        <f t="shared" si="37"/>
        <v>43953</v>
      </c>
      <c r="I46" s="79">
        <f t="shared" si="37"/>
        <v>43954</v>
      </c>
      <c r="J46" s="80" t="str">
        <f t="shared" si="23"/>
        <v>27/Nis/2020-01/May/2020</v>
      </c>
    </row>
    <row r="47" spans="2:10" ht="12.75" x14ac:dyDescent="0.2">
      <c r="B47" s="89" t="s">
        <v>35</v>
      </c>
      <c r="C47" s="9">
        <f t="shared" si="5"/>
        <v>43955</v>
      </c>
      <c r="D47" s="78">
        <f t="shared" ref="D47:I47" si="38">C47+1</f>
        <v>43956</v>
      </c>
      <c r="E47" s="78">
        <f t="shared" si="38"/>
        <v>43957</v>
      </c>
      <c r="F47" s="78">
        <f t="shared" si="38"/>
        <v>43958</v>
      </c>
      <c r="G47" s="78">
        <f t="shared" si="38"/>
        <v>43959</v>
      </c>
      <c r="H47" s="79">
        <f t="shared" si="38"/>
        <v>43960</v>
      </c>
      <c r="I47" s="79">
        <f t="shared" si="38"/>
        <v>43961</v>
      </c>
      <c r="J47" s="80" t="str">
        <f t="shared" si="23"/>
        <v>04/May/2020-08/May/2020</v>
      </c>
    </row>
    <row r="48" spans="2:10" ht="12.75" x14ac:dyDescent="0.2">
      <c r="B48" s="89" t="s">
        <v>36</v>
      </c>
      <c r="C48" s="9">
        <f t="shared" si="5"/>
        <v>43962</v>
      </c>
      <c r="D48" s="78">
        <f t="shared" ref="D48:I48" si="39">C48+1</f>
        <v>43963</v>
      </c>
      <c r="E48" s="78">
        <f t="shared" si="39"/>
        <v>43964</v>
      </c>
      <c r="F48" s="78">
        <f t="shared" si="39"/>
        <v>43965</v>
      </c>
      <c r="G48" s="78">
        <f t="shared" si="39"/>
        <v>43966</v>
      </c>
      <c r="H48" s="79">
        <f t="shared" si="39"/>
        <v>43967</v>
      </c>
      <c r="I48" s="79">
        <f t="shared" si="39"/>
        <v>43968</v>
      </c>
      <c r="J48" s="80" t="str">
        <f t="shared" si="23"/>
        <v>11/May/2020-15/May/2020</v>
      </c>
    </row>
    <row r="49" spans="2:10" ht="12.75" x14ac:dyDescent="0.2">
      <c r="B49" s="89" t="s">
        <v>37</v>
      </c>
      <c r="C49" s="9">
        <f t="shared" si="5"/>
        <v>43969</v>
      </c>
      <c r="D49" s="86">
        <f t="shared" ref="D49:I49" si="40">C49+1</f>
        <v>43970</v>
      </c>
      <c r="E49" s="78">
        <f t="shared" si="40"/>
        <v>43971</v>
      </c>
      <c r="F49" s="78">
        <f t="shared" si="40"/>
        <v>43972</v>
      </c>
      <c r="G49" s="78">
        <f t="shared" si="40"/>
        <v>43973</v>
      </c>
      <c r="H49" s="79">
        <f t="shared" si="40"/>
        <v>43974</v>
      </c>
      <c r="I49" s="79">
        <f t="shared" si="40"/>
        <v>43975</v>
      </c>
      <c r="J49" s="80" t="str">
        <f t="shared" si="23"/>
        <v>18/May/2020-22/May/2020</v>
      </c>
    </row>
    <row r="50" spans="2:10" ht="12.75" x14ac:dyDescent="0.2">
      <c r="B50" s="89" t="s">
        <v>40</v>
      </c>
      <c r="C50" s="9">
        <f t="shared" si="5"/>
        <v>43976</v>
      </c>
      <c r="D50" s="78">
        <f t="shared" ref="D50:D52" si="41">C50+1</f>
        <v>43977</v>
      </c>
      <c r="E50" s="78">
        <f t="shared" ref="E50:E52" si="42">D50+1</f>
        <v>43978</v>
      </c>
      <c r="F50" s="78">
        <f t="shared" ref="F50:F52" si="43">E50+1</f>
        <v>43979</v>
      </c>
      <c r="G50" s="78">
        <f t="shared" ref="G50:G52" si="44">F50+1</f>
        <v>43980</v>
      </c>
      <c r="H50" s="79">
        <f t="shared" ref="H50:H52" si="45">G50+1</f>
        <v>43981</v>
      </c>
      <c r="I50" s="79">
        <f t="shared" ref="I50:I52" si="46">H50+1</f>
        <v>43982</v>
      </c>
      <c r="J50" s="80" t="str">
        <f t="shared" ref="J50:J52" si="47">TEXT(C50,"gg/aaa/yyyy")&amp;"-"&amp;TEXT(G50,"gg/aaa/yyyy")</f>
        <v>25/May/2020-29/May/2020</v>
      </c>
    </row>
    <row r="51" spans="2:10" ht="12.75" x14ac:dyDescent="0.2">
      <c r="B51" s="89" t="s">
        <v>41</v>
      </c>
      <c r="C51" s="9">
        <f t="shared" si="5"/>
        <v>43983</v>
      </c>
      <c r="D51" s="78">
        <f t="shared" si="41"/>
        <v>43984</v>
      </c>
      <c r="E51" s="78">
        <f t="shared" si="42"/>
        <v>43985</v>
      </c>
      <c r="F51" s="78">
        <f t="shared" si="43"/>
        <v>43986</v>
      </c>
      <c r="G51" s="78">
        <f t="shared" si="44"/>
        <v>43987</v>
      </c>
      <c r="H51" s="79">
        <f t="shared" si="45"/>
        <v>43988</v>
      </c>
      <c r="I51" s="79">
        <f t="shared" si="46"/>
        <v>43989</v>
      </c>
      <c r="J51" s="80" t="str">
        <f t="shared" si="47"/>
        <v>01/Haz/2020-05/Haz/2020</v>
      </c>
    </row>
    <row r="52" spans="2:10" ht="12.75" x14ac:dyDescent="0.2">
      <c r="B52" s="89" t="s">
        <v>42</v>
      </c>
      <c r="C52" s="9">
        <f t="shared" si="5"/>
        <v>43990</v>
      </c>
      <c r="D52" s="78">
        <f t="shared" si="41"/>
        <v>43991</v>
      </c>
      <c r="E52" s="78">
        <f t="shared" si="42"/>
        <v>43992</v>
      </c>
      <c r="F52" s="78">
        <f t="shared" si="43"/>
        <v>43993</v>
      </c>
      <c r="G52" s="78">
        <f t="shared" si="44"/>
        <v>43994</v>
      </c>
      <c r="H52" s="79">
        <f t="shared" si="45"/>
        <v>43995</v>
      </c>
      <c r="I52" s="79">
        <f t="shared" si="46"/>
        <v>43996</v>
      </c>
      <c r="J52" s="80" t="str">
        <f t="shared" si="47"/>
        <v>08/Haz/2020-12/Haz/2020</v>
      </c>
    </row>
    <row r="53" spans="2:10" ht="12.75" x14ac:dyDescent="0.2">
      <c r="B53" s="89" t="s">
        <v>72</v>
      </c>
      <c r="C53" s="9">
        <f t="shared" si="5"/>
        <v>43997</v>
      </c>
      <c r="D53" s="78">
        <f t="shared" ref="D53" si="48">C53+1</f>
        <v>43998</v>
      </c>
      <c r="E53" s="78">
        <f t="shared" ref="E53" si="49">D53+1</f>
        <v>43999</v>
      </c>
      <c r="F53" s="78">
        <f t="shared" ref="F53" si="50">E53+1</f>
        <v>44000</v>
      </c>
      <c r="G53" s="82">
        <f t="shared" ref="G53" si="51">F53+1</f>
        <v>44001</v>
      </c>
      <c r="H53" s="79">
        <f t="shared" ref="H53" si="52">G53+1</f>
        <v>44002</v>
      </c>
      <c r="I53" s="79">
        <f t="shared" ref="I53" si="53">H53+1</f>
        <v>44003</v>
      </c>
      <c r="J53" s="80" t="str">
        <f t="shared" ref="J53" si="54">TEXT(C53,"gg/aaa/yyyy")&amp;"-"&amp;TEXT(G53,"gg/aaa/yyyy")</f>
        <v>15/Haz/2020-19/Haz/2020</v>
      </c>
    </row>
    <row r="54" spans="2:10" ht="12.75" x14ac:dyDescent="0.2">
      <c r="F54" s="5"/>
      <c r="H54" s="5"/>
    </row>
    <row r="55" spans="2:10" ht="12.75" x14ac:dyDescent="0.2">
      <c r="F55" s="5"/>
      <c r="H55" s="5"/>
    </row>
    <row r="56" spans="2:10" ht="12.75" x14ac:dyDescent="0.2">
      <c r="F56" s="5"/>
      <c r="H56" s="5"/>
    </row>
    <row r="57" spans="2:10" ht="12.75" x14ac:dyDescent="0.2">
      <c r="F57" s="5"/>
      <c r="H57" s="5"/>
    </row>
    <row r="58" spans="2:10" ht="12.75" x14ac:dyDescent="0.2">
      <c r="F58" s="5"/>
      <c r="H58" s="5"/>
    </row>
    <row r="59" spans="2:10" ht="12.75" x14ac:dyDescent="0.2">
      <c r="F59" s="5"/>
      <c r="H59" s="5"/>
    </row>
    <row r="60" spans="2:10" ht="12.75" x14ac:dyDescent="0.2">
      <c r="F60" s="5"/>
      <c r="H60" s="5"/>
    </row>
    <row r="61" spans="2:10" ht="12.75" x14ac:dyDescent="0.2">
      <c r="F61" s="5"/>
      <c r="H61" s="5"/>
    </row>
    <row r="62" spans="2:10" ht="12.75" x14ac:dyDescent="0.2">
      <c r="F62" s="5"/>
      <c r="H62" s="5"/>
    </row>
    <row r="63" spans="2:10" ht="12.75" x14ac:dyDescent="0.2">
      <c r="F63" s="5"/>
      <c r="H63" s="5"/>
    </row>
    <row r="64" spans="2:10" ht="12.75" x14ac:dyDescent="0.2">
      <c r="F64" s="5"/>
      <c r="H64" s="5"/>
    </row>
    <row r="65" spans="6:8" ht="12.75" x14ac:dyDescent="0.2">
      <c r="F65" s="5"/>
      <c r="H65" s="5"/>
    </row>
    <row r="66" spans="6:8" ht="12.75" x14ac:dyDescent="0.2">
      <c r="F66" s="5"/>
      <c r="H66" s="5"/>
    </row>
    <row r="67" spans="6:8" ht="12.75" x14ac:dyDescent="0.2">
      <c r="F67" s="5"/>
      <c r="H67" s="5"/>
    </row>
    <row r="68" spans="6:8" ht="12.75" x14ac:dyDescent="0.2">
      <c r="F68" s="5"/>
      <c r="H68" s="5"/>
    </row>
    <row r="69" spans="6:8" ht="12.75" x14ac:dyDescent="0.2">
      <c r="F69" s="5"/>
      <c r="H69" s="5"/>
    </row>
    <row r="70" spans="6:8" ht="12.75" x14ac:dyDescent="0.2">
      <c r="F70" s="5"/>
      <c r="H70" s="5"/>
    </row>
    <row r="71" spans="6:8" ht="12.75" x14ac:dyDescent="0.2">
      <c r="F71" s="5"/>
      <c r="H71" s="5"/>
    </row>
    <row r="72" spans="6:8" ht="12.75" x14ac:dyDescent="0.2">
      <c r="F72" s="5"/>
      <c r="H72" s="5"/>
    </row>
    <row r="73" spans="6:8" ht="12.75" x14ac:dyDescent="0.2">
      <c r="F73" s="5"/>
      <c r="H73" s="5"/>
    </row>
    <row r="74" spans="6:8" ht="12.75" x14ac:dyDescent="0.2">
      <c r="F74" s="5"/>
      <c r="H74" s="5"/>
    </row>
    <row r="75" spans="6:8" ht="12.75" x14ac:dyDescent="0.2">
      <c r="F75" s="5"/>
      <c r="H75" s="5"/>
    </row>
    <row r="76" spans="6:8" ht="12.75" x14ac:dyDescent="0.2">
      <c r="F76" s="5"/>
      <c r="H76" s="5"/>
    </row>
    <row r="77" spans="6:8" ht="12.75" x14ac:dyDescent="0.2">
      <c r="F77" s="5"/>
      <c r="H77" s="5"/>
    </row>
    <row r="78" spans="6:8" ht="12.75" x14ac:dyDescent="0.2">
      <c r="F78" s="5"/>
      <c r="H78" s="5"/>
    </row>
    <row r="79" spans="6:8" ht="12.75" x14ac:dyDescent="0.2">
      <c r="F79" s="5"/>
      <c r="H79" s="5"/>
    </row>
    <row r="80" spans="6:8" ht="12.75" x14ac:dyDescent="0.2">
      <c r="F80" s="5"/>
      <c r="H80" s="5"/>
    </row>
    <row r="81" spans="6:8" ht="12.75" x14ac:dyDescent="0.2">
      <c r="F81" s="5"/>
      <c r="H81" s="5"/>
    </row>
    <row r="82" spans="6:8" ht="12.75" x14ac:dyDescent="0.2">
      <c r="F82" s="5"/>
      <c r="H82" s="5"/>
    </row>
    <row r="83" spans="6:8" ht="12.75" x14ac:dyDescent="0.2">
      <c r="F83" s="5"/>
      <c r="H83" s="5"/>
    </row>
    <row r="84" spans="6:8" ht="12.75" x14ac:dyDescent="0.2">
      <c r="F84" s="5"/>
      <c r="H84" s="5"/>
    </row>
    <row r="85" spans="6:8" ht="12.75" x14ac:dyDescent="0.2">
      <c r="F85" s="5"/>
      <c r="H85" s="5"/>
    </row>
    <row r="86" spans="6:8" ht="12.75" x14ac:dyDescent="0.2">
      <c r="F86" s="5"/>
      <c r="H86" s="5"/>
    </row>
    <row r="87" spans="6:8" ht="12.75" x14ac:dyDescent="0.2">
      <c r="F87" s="5"/>
      <c r="H87" s="5"/>
    </row>
    <row r="88" spans="6:8" ht="12.75" x14ac:dyDescent="0.2">
      <c r="F88" s="5"/>
      <c r="H88" s="5"/>
    </row>
    <row r="89" spans="6:8" ht="12.75" x14ac:dyDescent="0.2">
      <c r="F89" s="5"/>
      <c r="H89" s="5"/>
    </row>
    <row r="90" spans="6:8" ht="12.75" x14ac:dyDescent="0.2">
      <c r="F90" s="5"/>
      <c r="H90" s="5"/>
    </row>
    <row r="91" spans="6:8" ht="12.75" x14ac:dyDescent="0.2">
      <c r="F91" s="5"/>
      <c r="H91" s="5"/>
    </row>
    <row r="92" spans="6:8" ht="12.75" x14ac:dyDescent="0.2">
      <c r="F92" s="5"/>
      <c r="H92" s="5"/>
    </row>
    <row r="93" spans="6:8" ht="12.75" x14ac:dyDescent="0.2">
      <c r="F93" s="5"/>
      <c r="H93" s="5"/>
    </row>
    <row r="94" spans="6:8" ht="12.75" x14ac:dyDescent="0.2">
      <c r="F94" s="5"/>
      <c r="H94" s="5"/>
    </row>
    <row r="95" spans="6:8" ht="12.75" x14ac:dyDescent="0.2">
      <c r="F95" s="5"/>
      <c r="H95" s="5"/>
    </row>
    <row r="96" spans="6:8" ht="12.75" x14ac:dyDescent="0.2">
      <c r="F96" s="5"/>
      <c r="H96" s="5"/>
    </row>
    <row r="97" spans="6:8" ht="12.75" x14ac:dyDescent="0.2">
      <c r="F97" s="5"/>
      <c r="H97" s="5"/>
    </row>
    <row r="98" spans="6:8" ht="12.75" x14ac:dyDescent="0.2">
      <c r="F98" s="5"/>
      <c r="H98" s="5"/>
    </row>
    <row r="99" spans="6:8" ht="12.75" x14ac:dyDescent="0.2">
      <c r="F99" s="5"/>
      <c r="H99" s="5"/>
    </row>
    <row r="100" spans="6:8" ht="12.75" x14ac:dyDescent="0.2">
      <c r="F100" s="5"/>
      <c r="H100" s="5"/>
    </row>
    <row r="101" spans="6:8" ht="12.75" x14ac:dyDescent="0.2">
      <c r="F101" s="5"/>
      <c r="H101" s="5"/>
    </row>
    <row r="102" spans="6:8" ht="12.75" x14ac:dyDescent="0.2">
      <c r="F102" s="5"/>
      <c r="H102" s="5"/>
    </row>
    <row r="103" spans="6:8" ht="12.75" x14ac:dyDescent="0.2">
      <c r="F103" s="5"/>
      <c r="H103" s="5"/>
    </row>
    <row r="104" spans="6:8" ht="12.75" x14ac:dyDescent="0.2">
      <c r="F104" s="5"/>
      <c r="H104" s="5"/>
    </row>
    <row r="105" spans="6:8" ht="12.75" x14ac:dyDescent="0.2">
      <c r="F105" s="5"/>
      <c r="H105" s="5"/>
    </row>
    <row r="106" spans="6:8" ht="12.75" x14ac:dyDescent="0.2">
      <c r="F106" s="5"/>
      <c r="H106" s="5"/>
    </row>
    <row r="107" spans="6:8" ht="12.75" x14ac:dyDescent="0.2">
      <c r="F107" s="5"/>
      <c r="H107" s="5"/>
    </row>
    <row r="108" spans="6:8" ht="12.75" x14ac:dyDescent="0.2">
      <c r="F108" s="5"/>
      <c r="H108" s="5"/>
    </row>
    <row r="109" spans="6:8" ht="12.75" x14ac:dyDescent="0.2">
      <c r="F109" s="5"/>
      <c r="H109" s="5"/>
    </row>
    <row r="110" spans="6:8" ht="12.75" x14ac:dyDescent="0.2">
      <c r="F110" s="5"/>
      <c r="H110" s="5"/>
    </row>
    <row r="111" spans="6:8" ht="12.75" x14ac:dyDescent="0.2">
      <c r="F111" s="5"/>
      <c r="H111" s="5"/>
    </row>
    <row r="112" spans="6:8" ht="12.75" x14ac:dyDescent="0.2">
      <c r="F112" s="5"/>
      <c r="H112" s="5"/>
    </row>
    <row r="113" spans="6:8" ht="12.75" x14ac:dyDescent="0.2">
      <c r="F113" s="5"/>
      <c r="H113" s="5"/>
    </row>
    <row r="114" spans="6:8" ht="12.75" x14ac:dyDescent="0.2">
      <c r="F114" s="5"/>
      <c r="H114" s="5"/>
    </row>
    <row r="115" spans="6:8" ht="12.75" x14ac:dyDescent="0.2">
      <c r="F115" s="5"/>
      <c r="H115" s="5"/>
    </row>
    <row r="116" spans="6:8" ht="12.75" x14ac:dyDescent="0.2">
      <c r="F116" s="5"/>
      <c r="H116" s="5"/>
    </row>
    <row r="117" spans="6:8" ht="12.75" x14ac:dyDescent="0.2">
      <c r="F117" s="5"/>
      <c r="H117" s="5"/>
    </row>
    <row r="118" spans="6:8" ht="12.75" x14ac:dyDescent="0.2">
      <c r="F118" s="5"/>
      <c r="H118" s="5"/>
    </row>
    <row r="119" spans="6:8" ht="12.75" x14ac:dyDescent="0.2">
      <c r="F119" s="5"/>
      <c r="H119" s="5"/>
    </row>
    <row r="120" spans="6:8" ht="12.75" x14ac:dyDescent="0.2">
      <c r="F120" s="5"/>
      <c r="H120" s="5"/>
    </row>
    <row r="121" spans="6:8" ht="12.75" x14ac:dyDescent="0.2">
      <c r="F121" s="5"/>
      <c r="H121" s="5"/>
    </row>
    <row r="122" spans="6:8" ht="12.75" x14ac:dyDescent="0.2">
      <c r="F122" s="5"/>
      <c r="H122" s="5"/>
    </row>
    <row r="123" spans="6:8" ht="12.75" x14ac:dyDescent="0.2">
      <c r="F123" s="5"/>
      <c r="H123" s="5"/>
    </row>
    <row r="124" spans="6:8" ht="12.75" x14ac:dyDescent="0.2">
      <c r="F124" s="5"/>
      <c r="H124" s="5"/>
    </row>
    <row r="125" spans="6:8" ht="12.75" x14ac:dyDescent="0.2">
      <c r="F125" s="5"/>
      <c r="H125" s="5"/>
    </row>
    <row r="126" spans="6:8" ht="12.75" x14ac:dyDescent="0.2">
      <c r="F126" s="5"/>
      <c r="H126" s="5"/>
    </row>
    <row r="127" spans="6:8" ht="12.75" x14ac:dyDescent="0.2">
      <c r="F127" s="5"/>
      <c r="H127" s="5"/>
    </row>
    <row r="128" spans="6:8" ht="12.75" x14ac:dyDescent="0.2">
      <c r="F128" s="5"/>
      <c r="H128" s="5"/>
    </row>
    <row r="129" spans="6:8" ht="12.75" x14ac:dyDescent="0.2">
      <c r="F129" s="5"/>
      <c r="H129" s="5"/>
    </row>
    <row r="130" spans="6:8" ht="12.75" x14ac:dyDescent="0.2">
      <c r="F130" s="5"/>
      <c r="H130" s="5"/>
    </row>
    <row r="131" spans="6:8" ht="12.75" x14ac:dyDescent="0.2">
      <c r="F131" s="5"/>
      <c r="H131" s="5"/>
    </row>
    <row r="132" spans="6:8" ht="12.75" x14ac:dyDescent="0.2">
      <c r="F132" s="5"/>
      <c r="H132" s="5"/>
    </row>
    <row r="133" spans="6:8" ht="12.75" x14ac:dyDescent="0.2">
      <c r="F133" s="5"/>
      <c r="H133" s="5"/>
    </row>
    <row r="134" spans="6:8" ht="12.75" x14ac:dyDescent="0.2">
      <c r="F134" s="5"/>
      <c r="H134" s="5"/>
    </row>
    <row r="135" spans="6:8" ht="12.75" x14ac:dyDescent="0.2">
      <c r="F135" s="5"/>
      <c r="H135" s="5"/>
    </row>
    <row r="136" spans="6:8" ht="12.75" x14ac:dyDescent="0.2">
      <c r="F136" s="5"/>
      <c r="H136" s="5"/>
    </row>
    <row r="137" spans="6:8" ht="12.75" x14ac:dyDescent="0.2">
      <c r="F137" s="5"/>
      <c r="H137" s="5"/>
    </row>
    <row r="138" spans="6:8" ht="12.75" x14ac:dyDescent="0.2">
      <c r="F138" s="5"/>
      <c r="H138" s="5"/>
    </row>
    <row r="139" spans="6:8" ht="12.75" x14ac:dyDescent="0.2">
      <c r="F139" s="5"/>
      <c r="H139" s="5"/>
    </row>
    <row r="140" spans="6:8" ht="12.75" x14ac:dyDescent="0.2">
      <c r="F140" s="5"/>
      <c r="H140" s="5"/>
    </row>
    <row r="141" spans="6:8" ht="12.75" x14ac:dyDescent="0.2">
      <c r="F141" s="5"/>
      <c r="H141" s="5"/>
    </row>
    <row r="142" spans="6:8" ht="12.75" x14ac:dyDescent="0.2">
      <c r="F142" s="5"/>
      <c r="H142" s="5"/>
    </row>
    <row r="143" spans="6:8" ht="12.75" x14ac:dyDescent="0.2">
      <c r="F143" s="5"/>
      <c r="H143" s="5"/>
    </row>
    <row r="144" spans="6:8" ht="12.75" x14ac:dyDescent="0.2">
      <c r="F144" s="5"/>
      <c r="H144" s="5"/>
    </row>
    <row r="145" spans="6:8" ht="12.75" x14ac:dyDescent="0.2">
      <c r="F145" s="5"/>
      <c r="H145" s="5"/>
    </row>
    <row r="146" spans="6:8" ht="12.75" x14ac:dyDescent="0.2">
      <c r="F146" s="5"/>
      <c r="H146" s="5"/>
    </row>
    <row r="147" spans="6:8" ht="12.75" x14ac:dyDescent="0.2">
      <c r="F147" s="5"/>
      <c r="H147" s="5"/>
    </row>
    <row r="148" spans="6:8" ht="12.75" x14ac:dyDescent="0.2">
      <c r="F148" s="5"/>
      <c r="H148" s="5"/>
    </row>
    <row r="149" spans="6:8" ht="12.75" x14ac:dyDescent="0.2">
      <c r="F149" s="5"/>
      <c r="H149" s="5"/>
    </row>
    <row r="150" spans="6:8" ht="12.75" x14ac:dyDescent="0.2">
      <c r="F150" s="5"/>
      <c r="H150" s="5"/>
    </row>
    <row r="151" spans="6:8" ht="12.75" x14ac:dyDescent="0.2">
      <c r="F151" s="5"/>
      <c r="H151" s="5"/>
    </row>
    <row r="152" spans="6:8" ht="12.75" x14ac:dyDescent="0.2">
      <c r="F152" s="5"/>
      <c r="H152" s="5"/>
    </row>
    <row r="153" spans="6:8" ht="12.75" x14ac:dyDescent="0.2">
      <c r="F153" s="5"/>
      <c r="H153" s="5"/>
    </row>
    <row r="154" spans="6:8" ht="12.75" x14ac:dyDescent="0.2">
      <c r="F154" s="5"/>
      <c r="H154" s="5"/>
    </row>
    <row r="155" spans="6:8" ht="12.75" x14ac:dyDescent="0.2">
      <c r="F155" s="5"/>
      <c r="H155" s="5"/>
    </row>
    <row r="156" spans="6:8" ht="12.75" x14ac:dyDescent="0.2">
      <c r="F156" s="5"/>
      <c r="H156" s="5"/>
    </row>
    <row r="157" spans="6:8" ht="12.75" x14ac:dyDescent="0.2">
      <c r="F157" s="5"/>
      <c r="H157" s="5"/>
    </row>
    <row r="158" spans="6:8" ht="12.75" x14ac:dyDescent="0.2">
      <c r="F158" s="5"/>
      <c r="H158" s="5"/>
    </row>
    <row r="159" spans="6:8" ht="12.75" x14ac:dyDescent="0.2">
      <c r="F159" s="5"/>
      <c r="H159" s="5"/>
    </row>
    <row r="160" spans="6:8" ht="12.75" x14ac:dyDescent="0.2">
      <c r="F160" s="5"/>
      <c r="H160" s="5"/>
    </row>
    <row r="161" spans="6:8" ht="12.75" x14ac:dyDescent="0.2">
      <c r="F161" s="5"/>
      <c r="H161" s="5"/>
    </row>
    <row r="162" spans="6:8" ht="12.75" x14ac:dyDescent="0.2">
      <c r="F162" s="5"/>
      <c r="H162" s="5"/>
    </row>
    <row r="163" spans="6:8" ht="12.75" x14ac:dyDescent="0.2">
      <c r="F163" s="5"/>
      <c r="H163" s="5"/>
    </row>
    <row r="164" spans="6:8" ht="12.75" x14ac:dyDescent="0.2">
      <c r="F164" s="5"/>
      <c r="H164" s="5"/>
    </row>
    <row r="165" spans="6:8" ht="12.75" x14ac:dyDescent="0.2">
      <c r="F165" s="5"/>
      <c r="H165" s="5"/>
    </row>
    <row r="166" spans="6:8" ht="12.75" x14ac:dyDescent="0.2">
      <c r="F166" s="5"/>
      <c r="H166" s="5"/>
    </row>
    <row r="167" spans="6:8" ht="12.75" x14ac:dyDescent="0.2">
      <c r="F167" s="5"/>
      <c r="H167" s="5"/>
    </row>
    <row r="168" spans="6:8" ht="12.75" x14ac:dyDescent="0.2">
      <c r="F168" s="5"/>
      <c r="H168" s="5"/>
    </row>
    <row r="169" spans="6:8" ht="12.75" x14ac:dyDescent="0.2">
      <c r="F169" s="5"/>
      <c r="H169" s="5"/>
    </row>
    <row r="170" spans="6:8" ht="12.75" x14ac:dyDescent="0.2">
      <c r="F170" s="5"/>
      <c r="H170" s="5"/>
    </row>
    <row r="171" spans="6:8" ht="12.75" x14ac:dyDescent="0.2">
      <c r="F171" s="5"/>
      <c r="H171" s="5"/>
    </row>
    <row r="172" spans="6:8" ht="12.75" x14ac:dyDescent="0.2">
      <c r="F172" s="5"/>
      <c r="H172" s="5"/>
    </row>
    <row r="173" spans="6:8" ht="12.75" x14ac:dyDescent="0.2">
      <c r="F173" s="5"/>
      <c r="H173" s="5"/>
    </row>
    <row r="174" spans="6:8" ht="12.75" x14ac:dyDescent="0.2">
      <c r="F174" s="5"/>
      <c r="H174" s="5"/>
    </row>
    <row r="175" spans="6:8" ht="12.75" x14ac:dyDescent="0.2">
      <c r="F175" s="5"/>
      <c r="H175" s="5"/>
    </row>
    <row r="176" spans="6:8" ht="12.75" x14ac:dyDescent="0.2">
      <c r="F176" s="5"/>
      <c r="H176" s="5"/>
    </row>
    <row r="177" spans="6:8" ht="12.75" x14ac:dyDescent="0.2">
      <c r="F177" s="5"/>
      <c r="H177" s="5"/>
    </row>
    <row r="178" spans="6:8" ht="12.75" x14ac:dyDescent="0.2">
      <c r="F178" s="5"/>
      <c r="H178" s="5"/>
    </row>
    <row r="179" spans="6:8" ht="12.75" x14ac:dyDescent="0.2">
      <c r="F179" s="5"/>
      <c r="H179" s="5"/>
    </row>
    <row r="180" spans="6:8" ht="12.75" x14ac:dyDescent="0.2">
      <c r="F180" s="5"/>
      <c r="H180" s="5"/>
    </row>
    <row r="181" spans="6:8" ht="12.75" x14ac:dyDescent="0.2">
      <c r="F181" s="5"/>
      <c r="H181" s="5"/>
    </row>
    <row r="182" spans="6:8" ht="12.75" x14ac:dyDescent="0.2">
      <c r="F182" s="5"/>
      <c r="H182" s="5"/>
    </row>
    <row r="183" spans="6:8" ht="12.75" x14ac:dyDescent="0.2">
      <c r="F183" s="5"/>
      <c r="H183" s="5"/>
    </row>
    <row r="184" spans="6:8" ht="12.75" x14ac:dyDescent="0.2">
      <c r="F184" s="5"/>
      <c r="H184" s="5"/>
    </row>
    <row r="185" spans="6:8" ht="12.75" x14ac:dyDescent="0.2">
      <c r="F185" s="5"/>
      <c r="H185" s="5"/>
    </row>
    <row r="186" spans="6:8" ht="12.75" x14ac:dyDescent="0.2">
      <c r="F186" s="5"/>
      <c r="H186" s="5"/>
    </row>
    <row r="187" spans="6:8" ht="12.75" x14ac:dyDescent="0.2">
      <c r="F187" s="5"/>
      <c r="H187" s="5"/>
    </row>
    <row r="188" spans="6:8" ht="12.75" x14ac:dyDescent="0.2">
      <c r="F188" s="5"/>
      <c r="H188" s="5"/>
    </row>
    <row r="189" spans="6:8" ht="12.75" x14ac:dyDescent="0.2">
      <c r="F189" s="5"/>
      <c r="H189" s="5"/>
    </row>
    <row r="190" spans="6:8" ht="12.75" x14ac:dyDescent="0.2">
      <c r="F190" s="5"/>
      <c r="H190" s="5"/>
    </row>
    <row r="191" spans="6:8" ht="12.75" x14ac:dyDescent="0.2">
      <c r="F191" s="5"/>
      <c r="H191" s="5"/>
    </row>
    <row r="192" spans="6:8" ht="12.75" x14ac:dyDescent="0.2">
      <c r="F192" s="5"/>
      <c r="H192" s="5"/>
    </row>
    <row r="193" spans="6:8" ht="12.75" x14ac:dyDescent="0.2">
      <c r="F193" s="5"/>
      <c r="H193" s="5"/>
    </row>
    <row r="194" spans="6:8" ht="12.75" x14ac:dyDescent="0.2">
      <c r="F194" s="5"/>
      <c r="H194" s="5"/>
    </row>
    <row r="195" spans="6:8" ht="12.75" x14ac:dyDescent="0.2">
      <c r="F195" s="5"/>
      <c r="H195" s="5"/>
    </row>
    <row r="196" spans="6:8" ht="12.75" x14ac:dyDescent="0.2">
      <c r="F196" s="5"/>
      <c r="H196" s="5"/>
    </row>
    <row r="197" spans="6:8" ht="12.75" x14ac:dyDescent="0.2">
      <c r="F197" s="5"/>
      <c r="H197" s="5"/>
    </row>
    <row r="198" spans="6:8" ht="12.75" x14ac:dyDescent="0.2">
      <c r="F198" s="5"/>
      <c r="H198" s="5"/>
    </row>
    <row r="199" spans="6:8" ht="12.75" x14ac:dyDescent="0.2">
      <c r="F199" s="5"/>
      <c r="H199" s="5"/>
    </row>
    <row r="200" spans="6:8" ht="12.75" x14ac:dyDescent="0.2">
      <c r="F200" s="5"/>
      <c r="H200" s="5"/>
    </row>
    <row r="201" spans="6:8" ht="12.75" x14ac:dyDescent="0.2">
      <c r="F201" s="5"/>
      <c r="H201" s="5"/>
    </row>
    <row r="202" spans="6:8" ht="12.75" x14ac:dyDescent="0.2">
      <c r="F202" s="5"/>
      <c r="H202" s="5"/>
    </row>
    <row r="203" spans="6:8" ht="12.75" x14ac:dyDescent="0.2">
      <c r="F203" s="5"/>
      <c r="H203" s="5"/>
    </row>
    <row r="204" spans="6:8" ht="12.75" x14ac:dyDescent="0.2">
      <c r="F204" s="5"/>
      <c r="H204" s="5"/>
    </row>
    <row r="205" spans="6:8" ht="12.75" x14ac:dyDescent="0.2">
      <c r="F205" s="5"/>
      <c r="H205" s="5"/>
    </row>
    <row r="206" spans="6:8" ht="12.75" x14ac:dyDescent="0.2">
      <c r="F206" s="5"/>
      <c r="H206" s="5"/>
    </row>
    <row r="207" spans="6:8" ht="12.75" x14ac:dyDescent="0.2">
      <c r="F207" s="5"/>
      <c r="H207" s="5"/>
    </row>
    <row r="208" spans="6:8" ht="12.75" x14ac:dyDescent="0.2">
      <c r="F208" s="5"/>
      <c r="H208" s="5"/>
    </row>
    <row r="209" spans="6:8" ht="12.75" x14ac:dyDescent="0.2">
      <c r="F209" s="5"/>
      <c r="H209" s="5"/>
    </row>
    <row r="210" spans="6:8" ht="12.75" x14ac:dyDescent="0.2">
      <c r="F210" s="5"/>
      <c r="H210" s="5"/>
    </row>
    <row r="211" spans="6:8" ht="12.75" x14ac:dyDescent="0.2">
      <c r="F211" s="5"/>
      <c r="H211" s="5"/>
    </row>
    <row r="212" spans="6:8" ht="12.75" x14ac:dyDescent="0.2">
      <c r="F212" s="5"/>
      <c r="H212" s="5"/>
    </row>
    <row r="213" spans="6:8" ht="12.75" x14ac:dyDescent="0.2">
      <c r="F213" s="5"/>
      <c r="H213" s="5"/>
    </row>
    <row r="214" spans="6:8" ht="12.75" x14ac:dyDescent="0.2">
      <c r="F214" s="5"/>
      <c r="H214" s="5"/>
    </row>
    <row r="215" spans="6:8" ht="12.75" x14ac:dyDescent="0.2">
      <c r="F215" s="5"/>
      <c r="H215" s="5"/>
    </row>
    <row r="216" spans="6:8" ht="12.75" x14ac:dyDescent="0.2">
      <c r="F216" s="5"/>
      <c r="H216" s="5"/>
    </row>
    <row r="217" spans="6:8" ht="12.75" x14ac:dyDescent="0.2">
      <c r="F217" s="5"/>
      <c r="H217" s="5"/>
    </row>
    <row r="218" spans="6:8" ht="12.75" x14ac:dyDescent="0.2">
      <c r="F218" s="5"/>
      <c r="H218" s="5"/>
    </row>
    <row r="219" spans="6:8" ht="12.75" x14ac:dyDescent="0.2">
      <c r="F219" s="5"/>
      <c r="H219" s="5"/>
    </row>
    <row r="220" spans="6:8" ht="12.75" x14ac:dyDescent="0.2">
      <c r="F220" s="5"/>
      <c r="H220" s="5"/>
    </row>
    <row r="221" spans="6:8" ht="12.75" x14ac:dyDescent="0.2">
      <c r="F221" s="5"/>
      <c r="H221" s="5"/>
    </row>
    <row r="222" spans="6:8" ht="12.75" x14ac:dyDescent="0.2">
      <c r="F222" s="5"/>
      <c r="H222" s="5"/>
    </row>
    <row r="223" spans="6:8" ht="12.75" x14ac:dyDescent="0.2">
      <c r="F223" s="5"/>
      <c r="H223" s="5"/>
    </row>
    <row r="224" spans="6:8" ht="12.75" x14ac:dyDescent="0.2">
      <c r="F224" s="5"/>
      <c r="H224" s="5"/>
    </row>
    <row r="225" spans="6:8" ht="12.75" x14ac:dyDescent="0.2">
      <c r="F225" s="5"/>
      <c r="H225" s="5"/>
    </row>
    <row r="226" spans="6:8" ht="12.75" x14ac:dyDescent="0.2">
      <c r="F226" s="5"/>
      <c r="H226" s="5"/>
    </row>
    <row r="227" spans="6:8" ht="12.75" x14ac:dyDescent="0.2">
      <c r="F227" s="5"/>
      <c r="H227" s="5"/>
    </row>
    <row r="228" spans="6:8" ht="12.75" x14ac:dyDescent="0.2">
      <c r="F228" s="5"/>
      <c r="H228" s="5"/>
    </row>
    <row r="229" spans="6:8" ht="12.75" x14ac:dyDescent="0.2">
      <c r="F229" s="5"/>
      <c r="H229" s="5"/>
    </row>
    <row r="230" spans="6:8" ht="12.75" x14ac:dyDescent="0.2">
      <c r="F230" s="5"/>
      <c r="H230" s="5"/>
    </row>
    <row r="231" spans="6:8" ht="12.75" x14ac:dyDescent="0.2">
      <c r="F231" s="5"/>
      <c r="H231" s="5"/>
    </row>
    <row r="232" spans="6:8" ht="12.75" x14ac:dyDescent="0.2">
      <c r="F232" s="5"/>
      <c r="H232" s="5"/>
    </row>
    <row r="233" spans="6:8" ht="12.75" x14ac:dyDescent="0.2">
      <c r="F233" s="5"/>
      <c r="H233" s="5"/>
    </row>
    <row r="234" spans="6:8" ht="12.75" x14ac:dyDescent="0.2">
      <c r="F234" s="5"/>
      <c r="H234" s="5"/>
    </row>
    <row r="235" spans="6:8" ht="12.75" x14ac:dyDescent="0.2">
      <c r="F235" s="5"/>
      <c r="H235" s="5"/>
    </row>
    <row r="236" spans="6:8" ht="12.75" x14ac:dyDescent="0.2">
      <c r="F236" s="5"/>
      <c r="H236" s="5"/>
    </row>
    <row r="237" spans="6:8" ht="12.75" x14ac:dyDescent="0.2">
      <c r="F237" s="5"/>
      <c r="H237" s="5"/>
    </row>
    <row r="238" spans="6:8" ht="12.75" x14ac:dyDescent="0.2">
      <c r="F238" s="5"/>
      <c r="H238" s="5"/>
    </row>
    <row r="239" spans="6:8" ht="12.75" x14ac:dyDescent="0.2">
      <c r="F239" s="5"/>
      <c r="H239" s="5"/>
    </row>
    <row r="240" spans="6:8" ht="12.75" x14ac:dyDescent="0.2">
      <c r="F240" s="5"/>
      <c r="H240" s="5"/>
    </row>
    <row r="241" spans="6:8" ht="12.75" x14ac:dyDescent="0.2">
      <c r="F241" s="5"/>
      <c r="H241" s="5"/>
    </row>
    <row r="242" spans="6:8" ht="12.75" x14ac:dyDescent="0.2">
      <c r="F242" s="5"/>
      <c r="H242" s="5"/>
    </row>
    <row r="243" spans="6:8" ht="12.75" x14ac:dyDescent="0.2">
      <c r="F243" s="5"/>
      <c r="H243" s="5"/>
    </row>
    <row r="244" spans="6:8" ht="12.75" x14ac:dyDescent="0.2">
      <c r="F244" s="5"/>
      <c r="H244" s="5"/>
    </row>
    <row r="245" spans="6:8" ht="12.75" x14ac:dyDescent="0.2">
      <c r="F245" s="5"/>
      <c r="H245" s="5"/>
    </row>
    <row r="246" spans="6:8" ht="12.75" x14ac:dyDescent="0.2">
      <c r="F246" s="5"/>
      <c r="H246" s="5"/>
    </row>
    <row r="247" spans="6:8" ht="12.75" x14ac:dyDescent="0.2">
      <c r="F247" s="5"/>
      <c r="H247" s="5"/>
    </row>
  </sheetData>
  <sheetProtection algorithmName="SHA-512" hashValue="53FuiW3+O2PMoJpqTpwGps4QiMp7bI5DJDq5kPWxGZyUGDhbX1BJoO48kxIDnjWLxbKDH9I19TdUdshiIZCQWA==" saltValue="96UjgR2huTTtRQLXJgWYUA==" spinCount="100000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3"/>
  <dimension ref="A4:AE17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.7109375" style="1" bestFit="1" customWidth="1"/>
    <col min="3" max="11" width="7.140625" style="1" customWidth="1"/>
    <col min="12" max="14" width="7.85546875" style="1" customWidth="1"/>
    <col min="15" max="20" width="7.140625" style="1" customWidth="1"/>
    <col min="21" max="16384" width="9.140625" style="1"/>
  </cols>
  <sheetData>
    <row r="4" spans="1:31" x14ac:dyDescent="0.25">
      <c r="A4" s="11"/>
      <c r="B4" s="11"/>
    </row>
    <row r="5" spans="1:31" x14ac:dyDescent="0.25">
      <c r="A5" s="113"/>
      <c r="B5" s="113"/>
      <c r="C5" s="91"/>
      <c r="D5" s="91"/>
      <c r="E5" s="91"/>
      <c r="F5" s="91"/>
      <c r="G5" s="91"/>
      <c r="H5" s="91"/>
      <c r="I5" s="91"/>
      <c r="J5" s="114">
        <v>1</v>
      </c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</row>
    <row r="6" spans="1:31" x14ac:dyDescent="0.25">
      <c r="A6" s="91"/>
      <c r="B6" s="91"/>
      <c r="C6" s="91"/>
      <c r="D6" s="91"/>
      <c r="E6" s="91"/>
      <c r="F6" s="91"/>
      <c r="G6" s="91"/>
      <c r="H6" s="91"/>
      <c r="I6" s="91"/>
      <c r="J6" s="115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31" ht="18" x14ac:dyDescent="0.25">
      <c r="A7" s="91"/>
      <c r="B7" s="91"/>
      <c r="C7" s="99" t="s">
        <v>43</v>
      </c>
      <c r="D7" s="99"/>
      <c r="E7" s="99"/>
      <c r="F7" s="99" t="s">
        <v>44</v>
      </c>
      <c r="G7" s="99"/>
      <c r="H7" s="99"/>
      <c r="I7" s="99" t="s">
        <v>45</v>
      </c>
      <c r="J7" s="99"/>
      <c r="K7" s="99"/>
      <c r="L7" s="99" t="s">
        <v>46</v>
      </c>
      <c r="M7" s="99"/>
      <c r="N7" s="99"/>
      <c r="O7" s="99" t="s">
        <v>47</v>
      </c>
      <c r="P7" s="99"/>
      <c r="Q7" s="99"/>
      <c r="R7" s="99" t="s">
        <v>48</v>
      </c>
      <c r="S7" s="99"/>
      <c r="T7" s="99"/>
      <c r="U7" s="91"/>
      <c r="V7" s="91"/>
      <c r="W7" s="91"/>
      <c r="X7" s="91"/>
      <c r="Y7" s="91"/>
      <c r="Z7" s="91"/>
      <c r="AA7" s="91"/>
      <c r="AB7" s="91"/>
      <c r="AC7" s="91"/>
      <c r="AD7" s="91"/>
      <c r="AE7" s="92"/>
    </row>
    <row r="8" spans="1:31" x14ac:dyDescent="0.25">
      <c r="A8" s="109">
        <f>INDEX(tarih!C13:C53,J5,1)</f>
        <v>43717</v>
      </c>
      <c r="B8" s="108" t="s">
        <v>0</v>
      </c>
      <c r="C8" s="98" t="s">
        <v>49</v>
      </c>
      <c r="D8" s="98"/>
      <c r="E8" s="98"/>
      <c r="F8" s="98" t="s">
        <v>50</v>
      </c>
      <c r="G8" s="98"/>
      <c r="H8" s="98"/>
      <c r="I8" s="105" t="s">
        <v>51</v>
      </c>
      <c r="J8" s="105"/>
      <c r="K8" s="105"/>
      <c r="L8" s="97" t="s">
        <v>480</v>
      </c>
      <c r="M8" s="97"/>
      <c r="N8" s="97"/>
      <c r="O8" s="95" t="s">
        <v>485</v>
      </c>
      <c r="P8" s="95"/>
      <c r="Q8" s="95"/>
      <c r="R8" s="104" t="s">
        <v>490</v>
      </c>
      <c r="S8" s="104"/>
      <c r="T8" s="104"/>
      <c r="U8" s="91"/>
      <c r="V8" s="91"/>
      <c r="W8" s="91"/>
      <c r="X8" s="91"/>
      <c r="Y8" s="91"/>
      <c r="Z8" s="91"/>
      <c r="AA8" s="91"/>
      <c r="AB8" s="91"/>
      <c r="AC8" s="91"/>
      <c r="AD8" s="91"/>
      <c r="AE8" s="92"/>
    </row>
    <row r="9" spans="1:31" ht="75" customHeight="1" x14ac:dyDescent="0.25">
      <c r="A9" s="109"/>
      <c r="B9" s="108"/>
      <c r="C9" s="110" t="str">
        <f>INDEX(türkçe!D9:D49,J5,1)</f>
        <v>Düzensiz Çizgi Çalışması</v>
      </c>
      <c r="D9" s="110"/>
      <c r="E9" s="110"/>
      <c r="F9" s="110" t="str">
        <f>INDEX(türkçe!E9:E49,J5,1)</f>
        <v>Düzensiz Çizgi Çalışması</v>
      </c>
      <c r="G9" s="110"/>
      <c r="H9" s="110"/>
      <c r="I9" s="106" t="str">
        <f>INDEX(mat!D9:D49,J5,1)</f>
        <v>M.1.2.2.1. Uzamsal (durum, yer, yön) ilişkileri ifade eder</v>
      </c>
      <c r="J9" s="106"/>
      <c r="K9" s="106"/>
      <c r="L9" s="94" t="str">
        <f>INDEX(beden!D9:D49,J5,1)</f>
        <v>BO.1.1.1.1. Yer değiştirme hareketlerini yapar.</v>
      </c>
      <c r="M9" s="94"/>
      <c r="N9" s="94"/>
      <c r="O9" s="96" t="str">
        <f>INDEX('hayat bilgisi'!D9:D49,J5,1)</f>
        <v>1.1.1. Sınıf içi tanışma etkinliğine katılır.</v>
      </c>
      <c r="P9" s="96"/>
      <c r="Q9" s="96"/>
      <c r="R9" s="103" t="str">
        <f>INDEX('serbest etkinlik'!D9:D49,J5,1)</f>
        <v xml:space="preserve">Dinlediği, öğrendiği şarkıları söyler.
Şarkı söylerken, topluca söylemekten hoşlanır. </v>
      </c>
      <c r="S9" s="103"/>
      <c r="T9" s="103"/>
      <c r="U9" s="91"/>
      <c r="V9" s="91"/>
      <c r="W9" s="91"/>
      <c r="X9" s="91"/>
      <c r="Y9" s="91"/>
      <c r="Z9" s="91"/>
      <c r="AA9" s="91"/>
      <c r="AB9" s="91"/>
      <c r="AC9" s="91"/>
      <c r="AD9" s="91"/>
      <c r="AE9" s="92"/>
    </row>
    <row r="10" spans="1:31" ht="15.75" customHeight="1" x14ac:dyDescent="0.25">
      <c r="A10" s="109">
        <f>INDEX(tarih!D13:D53,J5,1)</f>
        <v>43718</v>
      </c>
      <c r="B10" s="108" t="s">
        <v>1</v>
      </c>
      <c r="C10" s="98" t="s">
        <v>52</v>
      </c>
      <c r="D10" s="98"/>
      <c r="E10" s="98"/>
      <c r="F10" s="98" t="s">
        <v>54</v>
      </c>
      <c r="G10" s="98"/>
      <c r="H10" s="98"/>
      <c r="I10" s="105" t="s">
        <v>53</v>
      </c>
      <c r="J10" s="105"/>
      <c r="K10" s="105"/>
      <c r="L10" s="97" t="s">
        <v>481</v>
      </c>
      <c r="M10" s="97"/>
      <c r="N10" s="97"/>
      <c r="O10" s="95" t="s">
        <v>486</v>
      </c>
      <c r="P10" s="95"/>
      <c r="Q10" s="95"/>
      <c r="R10" s="104" t="s">
        <v>491</v>
      </c>
      <c r="S10" s="104"/>
      <c r="T10" s="104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2"/>
    </row>
    <row r="11" spans="1:31" ht="75" customHeight="1" x14ac:dyDescent="0.25">
      <c r="A11" s="109"/>
      <c r="B11" s="108"/>
      <c r="C11" s="110" t="str">
        <f>INDEX(türkçe!F9:F49,J5,1)</f>
        <v>Düzensiz Çizgi Çalışması</v>
      </c>
      <c r="D11" s="110"/>
      <c r="E11" s="110"/>
      <c r="F11" s="110" t="str">
        <f>INDEX(türkçe!G9:G49,J5,1)</f>
        <v>Düzensiz Çizgi Çalışması</v>
      </c>
      <c r="G11" s="110"/>
      <c r="H11" s="110"/>
      <c r="I11" s="106" t="str">
        <f>INDEX(mat!E9:E49,J5,1)</f>
        <v>M.1.2.2.1. Uzamsal (durum, yer, yön) ilişkileri ifade eder</v>
      </c>
      <c r="J11" s="106"/>
      <c r="K11" s="106"/>
      <c r="L11" s="94" t="str">
        <f>INDEX(beden!E9:E49,J5,1)</f>
        <v>BO.1.1.1.1. Yer değiştirme hareketlerini yapar.</v>
      </c>
      <c r="M11" s="94"/>
      <c r="N11" s="94"/>
      <c r="O11" s="96" t="str">
        <f>INDEX('hayat bilgisi'!E9:E49,J5,1)</f>
        <v>1.1.1. Sınıf içi tanışma etkinliğine katılır.</v>
      </c>
      <c r="P11" s="96"/>
      <c r="Q11" s="96"/>
      <c r="R11" s="103" t="str">
        <f>INDEX('serbest etkinlik'!E9:E49,J5,1)</f>
        <v>Çerçevesi belirli bir konu hakkında konuşur.</v>
      </c>
      <c r="S11" s="103"/>
      <c r="T11" s="103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2"/>
    </row>
    <row r="12" spans="1:31" ht="15.75" customHeight="1" x14ac:dyDescent="0.25">
      <c r="A12" s="109">
        <f>INDEX(tarih!E13:E53,J5,1)</f>
        <v>43719</v>
      </c>
      <c r="B12" s="108" t="s">
        <v>2</v>
      </c>
      <c r="C12" s="98" t="s">
        <v>56</v>
      </c>
      <c r="D12" s="98"/>
      <c r="E12" s="98"/>
      <c r="F12" s="98" t="s">
        <v>57</v>
      </c>
      <c r="G12" s="98"/>
      <c r="H12" s="98"/>
      <c r="I12" s="105" t="s">
        <v>55</v>
      </c>
      <c r="J12" s="105"/>
      <c r="K12" s="105"/>
      <c r="L12" s="97" t="s">
        <v>482</v>
      </c>
      <c r="M12" s="97"/>
      <c r="N12" s="97"/>
      <c r="O12" s="95" t="s">
        <v>487</v>
      </c>
      <c r="P12" s="95"/>
      <c r="Q12" s="95"/>
      <c r="R12" s="104" t="s">
        <v>492</v>
      </c>
      <c r="S12" s="104"/>
      <c r="T12" s="104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2"/>
    </row>
    <row r="13" spans="1:31" ht="75" customHeight="1" x14ac:dyDescent="0.25">
      <c r="A13" s="109"/>
      <c r="B13" s="108"/>
      <c r="C13" s="110" t="str">
        <f>INDEX(türkçe!H9:H49,J5,1)</f>
        <v>Düzenli Çizgi Çalışması</v>
      </c>
      <c r="D13" s="110"/>
      <c r="E13" s="110"/>
      <c r="F13" s="110" t="str">
        <f>INDEX(türkçe!I9:I49,J5,1)</f>
        <v>Düzenli Çizgi Çalışması</v>
      </c>
      <c r="G13" s="110"/>
      <c r="H13" s="110"/>
      <c r="I13" s="106" t="str">
        <f>INDEX(mat!F9:F49,J5,1)</f>
        <v>M.1.2.2.1. Uzamsal (durum, yer, yön) ilişkileri ifade eder</v>
      </c>
      <c r="J13" s="106"/>
      <c r="K13" s="106"/>
      <c r="L13" s="94" t="str">
        <f>INDEX(beden!F9:F49,J5,1)</f>
        <v>BO.1.1.1.1. Yer değiştirme hareketlerini yapar.</v>
      </c>
      <c r="M13" s="94"/>
      <c r="N13" s="94"/>
      <c r="O13" s="96" t="str">
        <f>INDEX('hayat bilgisi'!F9:F49,J5,1)</f>
        <v>1.1.2. Kendisiyle akranları arasındaki benzer ve farklı yönleri ayırt eder.</v>
      </c>
      <c r="P13" s="96"/>
      <c r="Q13" s="96"/>
      <c r="R13" s="103" t="str">
        <f>INDEX('serbest etkinlik'!F9:F49,J5,1)</f>
        <v xml:space="preserve">Boyama ve çizgi çalışmaları yapar.                                   </v>
      </c>
      <c r="S13" s="103"/>
      <c r="T13" s="103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2"/>
    </row>
    <row r="14" spans="1:31" ht="15.75" customHeight="1" x14ac:dyDescent="0.25">
      <c r="A14" s="109">
        <f>INDEX(tarih!F13:F53,J5,1)</f>
        <v>43720</v>
      </c>
      <c r="B14" s="108" t="s">
        <v>3</v>
      </c>
      <c r="C14" s="98" t="s">
        <v>59</v>
      </c>
      <c r="D14" s="98"/>
      <c r="E14" s="98"/>
      <c r="F14" s="98" t="s">
        <v>60</v>
      </c>
      <c r="G14" s="98"/>
      <c r="H14" s="98"/>
      <c r="I14" s="105" t="s">
        <v>58</v>
      </c>
      <c r="J14" s="105"/>
      <c r="K14" s="105"/>
      <c r="L14" s="97" t="s">
        <v>483</v>
      </c>
      <c r="M14" s="97"/>
      <c r="N14" s="97"/>
      <c r="O14" s="95" t="s">
        <v>488</v>
      </c>
      <c r="P14" s="95"/>
      <c r="Q14" s="95"/>
      <c r="R14" s="104" t="s">
        <v>493</v>
      </c>
      <c r="S14" s="104"/>
      <c r="T14" s="104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2"/>
    </row>
    <row r="15" spans="1:31" ht="75" customHeight="1" x14ac:dyDescent="0.25">
      <c r="A15" s="109"/>
      <c r="B15" s="108"/>
      <c r="C15" s="110" t="str">
        <f>INDEX(türkçe!J9:J49,J5,1)</f>
        <v>Düzenli Çizgi Çalışması</v>
      </c>
      <c r="D15" s="110"/>
      <c r="E15" s="110"/>
      <c r="F15" s="110" t="str">
        <f>INDEX(türkçe!K9:K49,J5,1)</f>
        <v>Düzenli Çizgi Çalışması</v>
      </c>
      <c r="G15" s="110"/>
      <c r="H15" s="110"/>
      <c r="I15" s="106" t="str">
        <f>INDEX(mat!G9:G49,J5,1)</f>
        <v>M.1.2.2.1. Uzamsal (durum, yer, yön) ilişkileri ifade eder</v>
      </c>
      <c r="J15" s="106"/>
      <c r="K15" s="106"/>
      <c r="L15" s="94" t="str">
        <f>INDEX(beden!G9:G49,J5,1)</f>
        <v>BO.1.1.1.1. Yer değiştirme hareketlerini yapar.</v>
      </c>
      <c r="M15" s="94"/>
      <c r="N15" s="94"/>
      <c r="O15" s="96" t="str">
        <f>INDEX('hayat bilgisi'!G9:G49,J5,1)</f>
        <v>1.1.2. Kendisiyle akranları arasındaki benzer ve farklı yönleri ayırt eder.</v>
      </c>
      <c r="P15" s="96"/>
      <c r="Q15" s="96"/>
      <c r="R15" s="103" t="str">
        <f>INDEX('serbest etkinlik'!G9:G49,J5,1)</f>
        <v>Düzeyine uygun bir filmi dinleme ve izleme kurallarına uyarak dinler/ izler.</v>
      </c>
      <c r="S15" s="103"/>
      <c r="T15" s="103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2"/>
    </row>
    <row r="16" spans="1:31" ht="15" customHeight="1" x14ac:dyDescent="0.25">
      <c r="A16" s="109">
        <f>INDEX(tarih!G13:G53,J5,1)</f>
        <v>43721</v>
      </c>
      <c r="B16" s="108" t="s">
        <v>4</v>
      </c>
      <c r="C16" s="98" t="s">
        <v>478</v>
      </c>
      <c r="D16" s="98"/>
      <c r="E16" s="98"/>
      <c r="F16" s="98" t="s">
        <v>479</v>
      </c>
      <c r="G16" s="98"/>
      <c r="H16" s="98"/>
      <c r="I16" s="105" t="s">
        <v>61</v>
      </c>
      <c r="J16" s="105"/>
      <c r="K16" s="105"/>
      <c r="L16" s="97" t="s">
        <v>484</v>
      </c>
      <c r="M16" s="97"/>
      <c r="N16" s="97"/>
      <c r="O16" s="102" t="s">
        <v>489</v>
      </c>
      <c r="P16" s="102"/>
      <c r="Q16" s="102"/>
      <c r="R16" s="100" t="s">
        <v>494</v>
      </c>
      <c r="S16" s="100"/>
      <c r="T16" s="100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2"/>
    </row>
    <row r="17" spans="1:31" ht="75" customHeight="1" x14ac:dyDescent="0.25">
      <c r="A17" s="109"/>
      <c r="B17" s="108"/>
      <c r="C17" s="110" t="str">
        <f>INDEX(türkçe!L9:L49,J5,1)</f>
        <v>Düzenli Çizgi Çalışması</v>
      </c>
      <c r="D17" s="110"/>
      <c r="E17" s="110"/>
      <c r="F17" s="110" t="str">
        <f>INDEX(türkçe!K9:M49,J5,1)</f>
        <v>Düzenli Çizgi Çalışması</v>
      </c>
      <c r="G17" s="110"/>
      <c r="H17" s="110"/>
      <c r="I17" s="106" t="str">
        <f>INDEX(mat!H9:H49,J5,1)</f>
        <v>M.1.2.2.1. Uzamsal (durum, yer, yön) ilişkileri ifade eder</v>
      </c>
      <c r="J17" s="106"/>
      <c r="K17" s="106"/>
      <c r="L17" s="94" t="str">
        <f>INDEX(beden!H9:H49,J5,1)</f>
        <v>BO.1.1.1.1. Yer değiştirme hareketlerini yapar.</v>
      </c>
      <c r="M17" s="94"/>
      <c r="N17" s="94"/>
      <c r="O17" s="107" t="str">
        <f>INDEX(gorsel!D9:D49,J5,1)</f>
        <v>1.1.1. Görsel sanat çalışmalarını oluştururken uygulama basamaklarını ifade eder.</v>
      </c>
      <c r="P17" s="107"/>
      <c r="Q17" s="107"/>
      <c r="R17" s="101" t="str">
        <f>INDEX(muzik!D9:D49,J5,1)</f>
        <v>1.A.1. Ortama uygun müzik dinleme ve yapma kurallarını uygular.</v>
      </c>
      <c r="S17" s="101"/>
      <c r="T17" s="10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2"/>
    </row>
  </sheetData>
  <sheetProtection algorithmName="SHA-512" hashValue="hVycEzO1gyH7EQPbKhuxV17b0A0CqAkbjG0G7hwMrIUzGOZqu9XSYjA6vGk2I8i64Ty3Oqr8c8kxeYJJ55KPUg==" saltValue="xCOI80U0sPo7pVDH6MJfkg==" spinCount="100000" sheet="1" objects="1" scenarios="1"/>
  <mergeCells count="77">
    <mergeCell ref="C13:E13"/>
    <mergeCell ref="R9:T9"/>
    <mergeCell ref="L11:N11"/>
    <mergeCell ref="C12:E12"/>
    <mergeCell ref="A10:A11"/>
    <mergeCell ref="B10:B11"/>
    <mergeCell ref="F11:H11"/>
    <mergeCell ref="I13:K13"/>
    <mergeCell ref="I12:K12"/>
    <mergeCell ref="I11:K11"/>
    <mergeCell ref="C9:E9"/>
    <mergeCell ref="F9:H9"/>
    <mergeCell ref="L13:N13"/>
    <mergeCell ref="I17:K17"/>
    <mergeCell ref="F13:H13"/>
    <mergeCell ref="I15:K15"/>
    <mergeCell ref="I14:K14"/>
    <mergeCell ref="F17:H17"/>
    <mergeCell ref="F14:H14"/>
    <mergeCell ref="I16:K16"/>
    <mergeCell ref="F16:H16"/>
    <mergeCell ref="F15:H15"/>
    <mergeCell ref="F10:H10"/>
    <mergeCell ref="B8:B9"/>
    <mergeCell ref="A8:A9"/>
    <mergeCell ref="C17:E17"/>
    <mergeCell ref="C11:E11"/>
    <mergeCell ref="B12:B13"/>
    <mergeCell ref="A16:A17"/>
    <mergeCell ref="B16:B17"/>
    <mergeCell ref="A14:A15"/>
    <mergeCell ref="B14:B15"/>
    <mergeCell ref="C16:E16"/>
    <mergeCell ref="C10:E10"/>
    <mergeCell ref="F12:H12"/>
    <mergeCell ref="C15:E15"/>
    <mergeCell ref="C14:E14"/>
    <mergeCell ref="A12:A13"/>
    <mergeCell ref="I10:K10"/>
    <mergeCell ref="O8:Q8"/>
    <mergeCell ref="L10:N10"/>
    <mergeCell ref="I9:K9"/>
    <mergeCell ref="I8:K8"/>
    <mergeCell ref="L9:N9"/>
    <mergeCell ref="O7:Q7"/>
    <mergeCell ref="R7:T7"/>
    <mergeCell ref="R16:T16"/>
    <mergeCell ref="O14:Q14"/>
    <mergeCell ref="R17:T17"/>
    <mergeCell ref="O16:Q16"/>
    <mergeCell ref="R15:T15"/>
    <mergeCell ref="R10:T10"/>
    <mergeCell ref="R11:T11"/>
    <mergeCell ref="R12:T12"/>
    <mergeCell ref="R13:T13"/>
    <mergeCell ref="R14:T14"/>
    <mergeCell ref="R8:T8"/>
    <mergeCell ref="O9:Q9"/>
    <mergeCell ref="O17:Q17"/>
    <mergeCell ref="O15:Q15"/>
    <mergeCell ref="F8:H8"/>
    <mergeCell ref="C8:E8"/>
    <mergeCell ref="L7:N7"/>
    <mergeCell ref="J5:J6"/>
    <mergeCell ref="C7:E7"/>
    <mergeCell ref="F7:H7"/>
    <mergeCell ref="I7:K7"/>
    <mergeCell ref="L8:N8"/>
    <mergeCell ref="L17:N17"/>
    <mergeCell ref="O10:Q10"/>
    <mergeCell ref="O11:Q11"/>
    <mergeCell ref="O12:Q12"/>
    <mergeCell ref="O13:Q13"/>
    <mergeCell ref="L15:N15"/>
    <mergeCell ref="L12:N12"/>
    <mergeCell ref="L14:N14"/>
    <mergeCell ref="L16:N16"/>
  </mergeCells>
  <pageMargins left="0.49212598425196852" right="0" top="0.39370078740157483" bottom="0.19685039370078741" header="0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defaultSize="0" autoPict="0">
                <anchor moveWithCells="1" sizeWithCells="1">
                  <from>
                    <xdr:col>8</xdr:col>
                    <xdr:colOff>28575</xdr:colOff>
                    <xdr:row>4</xdr:row>
                    <xdr:rowOff>0</xdr:rowOff>
                  </from>
                  <to>
                    <xdr:col>8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autoLine="0" autoPict="0">
                <anchor moveWithCells="1">
                  <from>
                    <xdr:col>13</xdr:col>
                    <xdr:colOff>485775</xdr:colOff>
                    <xdr:row>3</xdr:row>
                    <xdr:rowOff>180975</xdr:rowOff>
                  </from>
                  <to>
                    <xdr:col>19</xdr:col>
                    <xdr:colOff>466725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autoLine="0" autoPict="0">
                <anchor moveWithCells="1">
                  <from>
                    <xdr:col>10</xdr:col>
                    <xdr:colOff>9525</xdr:colOff>
                    <xdr:row>4</xdr:row>
                    <xdr:rowOff>0</xdr:rowOff>
                  </from>
                  <to>
                    <xdr:col>13</xdr:col>
                    <xdr:colOff>485775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B5:AP184"/>
  <sheetViews>
    <sheetView zoomScaleNormal="100"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13" width="18.140625" style="1" customWidth="1"/>
    <col min="14" max="22" width="9.140625" style="1"/>
    <col min="23" max="26" width="9.140625" style="12"/>
    <col min="27" max="16384" width="9.140625" style="1"/>
  </cols>
  <sheetData>
    <row r="5" spans="2:42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  <c r="X5" s="5"/>
      <c r="Y5" s="4"/>
      <c r="Z5" s="4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4"/>
      <c r="AN5" s="5"/>
      <c r="AO5" s="4"/>
      <c r="AP5" s="3"/>
    </row>
    <row r="6" spans="2:42" s="6" customForma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7"/>
      <c r="X6" s="7"/>
      <c r="Y6" s="7"/>
      <c r="Z6" s="4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7"/>
      <c r="AN6" s="7"/>
      <c r="AO6" s="7"/>
      <c r="AP6" s="3"/>
    </row>
    <row r="7" spans="2:42" s="6" customForma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7"/>
      <c r="X7" s="7"/>
      <c r="Y7" s="7"/>
      <c r="Z7" s="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7"/>
      <c r="AN7" s="7"/>
      <c r="AO7" s="7"/>
      <c r="AP7" s="3"/>
    </row>
    <row r="8" spans="2:42" s="6" customFormat="1" x14ac:dyDescent="0.25">
      <c r="B8" s="111"/>
      <c r="C8" s="111"/>
      <c r="D8" s="25" t="s">
        <v>62</v>
      </c>
      <c r="E8" s="25" t="s">
        <v>63</v>
      </c>
      <c r="F8" s="25" t="s">
        <v>64</v>
      </c>
      <c r="G8" s="25" t="s">
        <v>65</v>
      </c>
      <c r="H8" s="25" t="s">
        <v>66</v>
      </c>
      <c r="I8" s="25" t="s">
        <v>67</v>
      </c>
      <c r="J8" s="25" t="s">
        <v>68</v>
      </c>
      <c r="K8" s="25" t="s">
        <v>69</v>
      </c>
      <c r="L8" s="25" t="s">
        <v>79</v>
      </c>
      <c r="M8" s="25" t="s">
        <v>80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3"/>
    </row>
    <row r="9" spans="2:42" s="6" customFormat="1" ht="40.5" customHeight="1" x14ac:dyDescent="0.25">
      <c r="B9" s="13" t="str">
        <f>tarih!B13</f>
        <v>1. HAFTA</v>
      </c>
      <c r="C9" s="14" t="str">
        <f>tarih!J13</f>
        <v>09/Eyl/2019-13/Eyl/2019</v>
      </c>
      <c r="D9" s="26" t="s">
        <v>81</v>
      </c>
      <c r="E9" s="26" t="s">
        <v>81</v>
      </c>
      <c r="F9" s="26" t="s">
        <v>81</v>
      </c>
      <c r="G9" s="26" t="s">
        <v>81</v>
      </c>
      <c r="H9" s="26" t="s">
        <v>82</v>
      </c>
      <c r="I9" s="26" t="s">
        <v>82</v>
      </c>
      <c r="J9" s="26" t="s">
        <v>82</v>
      </c>
      <c r="K9" s="26" t="s">
        <v>82</v>
      </c>
      <c r="L9" s="26" t="s">
        <v>82</v>
      </c>
      <c r="M9" s="26" t="s">
        <v>82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3"/>
    </row>
    <row r="10" spans="2:42" s="6" customFormat="1" ht="40.5" customHeight="1" x14ac:dyDescent="0.25">
      <c r="B10" s="13" t="str">
        <f>tarih!B14</f>
        <v>2. HAFTA</v>
      </c>
      <c r="C10" s="14" t="str">
        <f>tarih!J14</f>
        <v>16/Eyl/2019-20/Eyl/2019</v>
      </c>
      <c r="D10" s="26" t="s">
        <v>83</v>
      </c>
      <c r="E10" s="26" t="s">
        <v>83</v>
      </c>
      <c r="F10" s="26" t="s">
        <v>83</v>
      </c>
      <c r="G10" s="26" t="s">
        <v>83</v>
      </c>
      <c r="H10" s="26" t="s">
        <v>84</v>
      </c>
      <c r="I10" s="26" t="s">
        <v>84</v>
      </c>
      <c r="J10" s="26" t="s">
        <v>85</v>
      </c>
      <c r="K10" s="26" t="s">
        <v>85</v>
      </c>
      <c r="L10" s="26" t="s">
        <v>85</v>
      </c>
      <c r="M10" s="26" t="s">
        <v>85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3"/>
    </row>
    <row r="11" spans="2:42" ht="40.5" customHeight="1" x14ac:dyDescent="0.25">
      <c r="B11" s="13" t="str">
        <f>tarih!B15</f>
        <v>3. HAFTA</v>
      </c>
      <c r="C11" s="14" t="str">
        <f>tarih!J15</f>
        <v>23/Eyl/2019-27/Eyl/2019</v>
      </c>
      <c r="D11" s="27" t="s">
        <v>86</v>
      </c>
      <c r="E11" s="27" t="s">
        <v>86</v>
      </c>
      <c r="F11" s="27" t="s">
        <v>87</v>
      </c>
      <c r="G11" s="27" t="s">
        <v>87</v>
      </c>
      <c r="H11" s="27" t="s">
        <v>88</v>
      </c>
      <c r="I11" s="27" t="s">
        <v>88</v>
      </c>
      <c r="J11" s="27" t="s">
        <v>88</v>
      </c>
      <c r="K11" s="27" t="s">
        <v>88</v>
      </c>
      <c r="L11" s="27" t="s">
        <v>88</v>
      </c>
      <c r="M11" s="27" t="s">
        <v>88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4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11"/>
    </row>
    <row r="12" spans="2:42" ht="40.5" customHeight="1" x14ac:dyDescent="0.25">
      <c r="B12" s="13" t="str">
        <f>tarih!B16</f>
        <v>4. HAFTA</v>
      </c>
      <c r="C12" s="14" t="str">
        <f>tarih!J16</f>
        <v>30/Eyl/2019-04/Eki/2019</v>
      </c>
      <c r="D12" s="27" t="s">
        <v>89</v>
      </c>
      <c r="E12" s="27" t="s">
        <v>89</v>
      </c>
      <c r="F12" s="27" t="s">
        <v>90</v>
      </c>
      <c r="G12" s="27" t="s">
        <v>90</v>
      </c>
      <c r="H12" s="27" t="s">
        <v>91</v>
      </c>
      <c r="I12" s="27" t="s">
        <v>91</v>
      </c>
      <c r="J12" s="27" t="s">
        <v>88</v>
      </c>
      <c r="K12" s="27" t="s">
        <v>88</v>
      </c>
      <c r="L12" s="27" t="s">
        <v>88</v>
      </c>
      <c r="M12" s="27" t="s">
        <v>88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4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11"/>
    </row>
    <row r="13" spans="2:42" ht="40.5" customHeight="1" x14ac:dyDescent="0.25">
      <c r="B13" s="13" t="str">
        <f>tarih!B17</f>
        <v>5. HAFTA</v>
      </c>
      <c r="C13" s="14" t="str">
        <f>tarih!J17</f>
        <v>07/Eki/2019-11/Eki/2019</v>
      </c>
      <c r="D13" s="27" t="s">
        <v>92</v>
      </c>
      <c r="E13" s="27" t="s">
        <v>92</v>
      </c>
      <c r="F13" s="27" t="s">
        <v>93</v>
      </c>
      <c r="G13" s="27" t="s">
        <v>93</v>
      </c>
      <c r="H13" s="27" t="s">
        <v>94</v>
      </c>
      <c r="I13" s="27" t="s">
        <v>94</v>
      </c>
      <c r="J13" s="27" t="s">
        <v>94</v>
      </c>
      <c r="K13" s="27" t="s">
        <v>94</v>
      </c>
      <c r="L13" s="27" t="s">
        <v>94</v>
      </c>
      <c r="M13" s="27" t="s">
        <v>94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4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11"/>
    </row>
    <row r="14" spans="2:42" ht="40.5" customHeight="1" x14ac:dyDescent="0.25">
      <c r="B14" s="13" t="str">
        <f>tarih!B18</f>
        <v>6. HAFTA</v>
      </c>
      <c r="C14" s="14" t="str">
        <f>tarih!J18</f>
        <v>14/Eki/2019-18/Eki/2019</v>
      </c>
      <c r="D14" s="27" t="s">
        <v>95</v>
      </c>
      <c r="E14" s="27" t="s">
        <v>95</v>
      </c>
      <c r="F14" s="27" t="s">
        <v>88</v>
      </c>
      <c r="G14" s="27" t="s">
        <v>88</v>
      </c>
      <c r="H14" s="27" t="s">
        <v>96</v>
      </c>
      <c r="I14" s="27" t="s">
        <v>96</v>
      </c>
      <c r="J14" s="27" t="s">
        <v>94</v>
      </c>
      <c r="K14" s="27" t="s">
        <v>94</v>
      </c>
      <c r="L14" s="27" t="s">
        <v>94</v>
      </c>
      <c r="M14" s="27" t="s">
        <v>94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4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11"/>
    </row>
    <row r="15" spans="2:42" ht="40.5" customHeight="1" x14ac:dyDescent="0.25">
      <c r="B15" s="13" t="str">
        <f>tarih!B19</f>
        <v>7. HAFTA</v>
      </c>
      <c r="C15" s="14" t="str">
        <f>tarih!J19</f>
        <v>21/Eki/2019-25/Eki/2019</v>
      </c>
      <c r="D15" s="27" t="s">
        <v>88</v>
      </c>
      <c r="E15" s="27" t="s">
        <v>88</v>
      </c>
      <c r="F15" s="27" t="s">
        <v>97</v>
      </c>
      <c r="G15" s="27" t="s">
        <v>97</v>
      </c>
      <c r="H15" s="27" t="s">
        <v>88</v>
      </c>
      <c r="I15" s="27" t="s">
        <v>88</v>
      </c>
      <c r="J15" s="27" t="s">
        <v>98</v>
      </c>
      <c r="K15" s="27" t="s">
        <v>98</v>
      </c>
      <c r="L15" s="27" t="s">
        <v>88</v>
      </c>
      <c r="M15" s="27" t="s">
        <v>88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4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11"/>
    </row>
    <row r="16" spans="2:42" ht="40.5" customHeight="1" x14ac:dyDescent="0.25">
      <c r="B16" s="13" t="str">
        <f>tarih!B20</f>
        <v>8. HAFTA</v>
      </c>
      <c r="C16" s="14" t="str">
        <f>tarih!J20</f>
        <v>28/Eki/2019-01/Kas/2019</v>
      </c>
      <c r="D16" s="27" t="s">
        <v>99</v>
      </c>
      <c r="E16" s="27" t="s">
        <v>99</v>
      </c>
      <c r="F16" s="28" t="s">
        <v>100</v>
      </c>
      <c r="G16" s="28" t="s">
        <v>100</v>
      </c>
      <c r="H16" s="27" t="s">
        <v>88</v>
      </c>
      <c r="I16" s="27" t="s">
        <v>88</v>
      </c>
      <c r="J16" s="27" t="s">
        <v>101</v>
      </c>
      <c r="K16" s="27" t="s">
        <v>101</v>
      </c>
      <c r="L16" s="27" t="s">
        <v>102</v>
      </c>
      <c r="M16" s="27" t="s">
        <v>102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4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11"/>
    </row>
    <row r="17" spans="2:42" ht="40.5" customHeight="1" x14ac:dyDescent="0.25">
      <c r="B17" s="13" t="str">
        <f>tarih!B21</f>
        <v>9. HAFTA</v>
      </c>
      <c r="C17" s="14" t="str">
        <f>tarih!J21</f>
        <v>04/Kas/2019-08/Kas/2019</v>
      </c>
      <c r="D17" s="29" t="s">
        <v>103</v>
      </c>
      <c r="E17" s="29" t="s">
        <v>103</v>
      </c>
      <c r="F17" s="27" t="s">
        <v>88</v>
      </c>
      <c r="G17" s="27" t="s">
        <v>88</v>
      </c>
      <c r="H17" s="27" t="s">
        <v>104</v>
      </c>
      <c r="I17" s="27" t="s">
        <v>104</v>
      </c>
      <c r="J17" s="27" t="s">
        <v>88</v>
      </c>
      <c r="K17" s="27" t="s">
        <v>88</v>
      </c>
      <c r="L17" s="27" t="s">
        <v>105</v>
      </c>
      <c r="M17" s="27" t="s">
        <v>105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4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11"/>
    </row>
    <row r="18" spans="2:42" s="6" customFormat="1" ht="40.5" customHeight="1" x14ac:dyDescent="0.25">
      <c r="B18" s="13" t="str">
        <f>tarih!B22</f>
        <v>10. HAFTA</v>
      </c>
      <c r="C18" s="14" t="str">
        <f>tarih!J22</f>
        <v>11/Kas/2019-15/Kas/2019</v>
      </c>
      <c r="D18" s="27" t="s">
        <v>88</v>
      </c>
      <c r="E18" s="27" t="s">
        <v>88</v>
      </c>
      <c r="F18" s="27" t="s">
        <v>106</v>
      </c>
      <c r="G18" s="27" t="s">
        <v>106</v>
      </c>
      <c r="H18" s="27" t="s">
        <v>88</v>
      </c>
      <c r="I18" s="27" t="s">
        <v>88</v>
      </c>
      <c r="J18" s="27" t="s">
        <v>107</v>
      </c>
      <c r="K18" s="27" t="s">
        <v>107</v>
      </c>
      <c r="L18" s="27" t="s">
        <v>88</v>
      </c>
      <c r="M18" s="27" t="s">
        <v>88</v>
      </c>
      <c r="N18" s="3"/>
      <c r="O18" s="3"/>
      <c r="P18" s="3"/>
      <c r="Q18" s="3"/>
      <c r="R18" s="3"/>
      <c r="S18" s="3"/>
      <c r="T18" s="3"/>
      <c r="U18" s="3"/>
      <c r="V18" s="3"/>
      <c r="W18" s="4"/>
      <c r="X18" s="5"/>
      <c r="Y18" s="4"/>
      <c r="Z18" s="4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/>
      <c r="AN18" s="5"/>
      <c r="AO18" s="4"/>
      <c r="AP18" s="3"/>
    </row>
    <row r="19" spans="2:42" s="6" customFormat="1" ht="40.5" customHeight="1" x14ac:dyDescent="0.25">
      <c r="B19" s="23" t="str">
        <f>tarih!B23</f>
        <v>1. Ara Tatil</v>
      </c>
      <c r="C19" s="24" t="str">
        <f>tarih!J23</f>
        <v>18/Kas/2019-22/Kas/2019</v>
      </c>
      <c r="D19" s="30" t="s">
        <v>476</v>
      </c>
      <c r="E19" s="30" t="s">
        <v>476</v>
      </c>
      <c r="F19" s="30" t="s">
        <v>476</v>
      </c>
      <c r="G19" s="30" t="s">
        <v>476</v>
      </c>
      <c r="H19" s="30" t="s">
        <v>476</v>
      </c>
      <c r="I19" s="30" t="s">
        <v>476</v>
      </c>
      <c r="J19" s="30" t="s">
        <v>476</v>
      </c>
      <c r="K19" s="30" t="s">
        <v>476</v>
      </c>
      <c r="L19" s="30" t="s">
        <v>476</v>
      </c>
      <c r="M19" s="30" t="s">
        <v>476</v>
      </c>
      <c r="N19" s="3"/>
      <c r="O19" s="3"/>
      <c r="P19" s="3"/>
      <c r="Q19" s="3"/>
      <c r="R19" s="3"/>
      <c r="S19" s="3"/>
      <c r="T19" s="3"/>
      <c r="U19" s="3"/>
      <c r="V19" s="3"/>
      <c r="W19" s="7"/>
      <c r="X19" s="7"/>
      <c r="Y19" s="7"/>
      <c r="Z19" s="4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7"/>
      <c r="AN19" s="7"/>
      <c r="AO19" s="7"/>
      <c r="AP19" s="3"/>
    </row>
    <row r="20" spans="2:42" s="6" customFormat="1" ht="40.5" customHeight="1" x14ac:dyDescent="0.25">
      <c r="B20" s="13" t="str">
        <f>tarih!B24</f>
        <v>12. HAFTA</v>
      </c>
      <c r="C20" s="14" t="str">
        <f>tarih!J24</f>
        <v>25/Kas/2019-29/Kas/2019</v>
      </c>
      <c r="D20" s="29" t="s">
        <v>108</v>
      </c>
      <c r="E20" s="29" t="s">
        <v>108</v>
      </c>
      <c r="F20" s="27" t="s">
        <v>88</v>
      </c>
      <c r="G20" s="27" t="s">
        <v>88</v>
      </c>
      <c r="H20" s="27" t="s">
        <v>109</v>
      </c>
      <c r="I20" s="27" t="s">
        <v>109</v>
      </c>
      <c r="J20" s="27" t="s">
        <v>88</v>
      </c>
      <c r="K20" s="27" t="s">
        <v>88</v>
      </c>
      <c r="L20" s="26" t="s">
        <v>110</v>
      </c>
      <c r="M20" s="26" t="s">
        <v>110</v>
      </c>
      <c r="N20" s="3"/>
      <c r="O20" s="3"/>
      <c r="P20" s="3"/>
      <c r="Q20" s="3"/>
      <c r="R20" s="3"/>
      <c r="S20" s="3"/>
      <c r="T20" s="3"/>
      <c r="U20" s="3"/>
      <c r="V20" s="3"/>
      <c r="W20" s="7"/>
      <c r="X20" s="7"/>
      <c r="Y20" s="7"/>
      <c r="Z20" s="4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7"/>
      <c r="AN20" s="7"/>
      <c r="AO20" s="7"/>
      <c r="AP20" s="3"/>
    </row>
    <row r="21" spans="2:42" s="6" customFormat="1" ht="40.5" customHeight="1" x14ac:dyDescent="0.25">
      <c r="B21" s="13" t="str">
        <f>tarih!B25</f>
        <v>13. HAFTA</v>
      </c>
      <c r="C21" s="14" t="str">
        <f>tarih!J25</f>
        <v>02/Ara/2019-06/Ara/2019</v>
      </c>
      <c r="D21" s="27" t="s">
        <v>88</v>
      </c>
      <c r="E21" s="27" t="s">
        <v>88</v>
      </c>
      <c r="F21" s="27" t="s">
        <v>88</v>
      </c>
      <c r="G21" s="27" t="s">
        <v>88</v>
      </c>
      <c r="H21" s="27" t="s">
        <v>111</v>
      </c>
      <c r="I21" s="27" t="s">
        <v>111</v>
      </c>
      <c r="J21" s="27" t="s">
        <v>88</v>
      </c>
      <c r="K21" s="27" t="s">
        <v>88</v>
      </c>
      <c r="L21" s="26" t="s">
        <v>112</v>
      </c>
      <c r="M21" s="26" t="s">
        <v>112</v>
      </c>
      <c r="N21" s="3"/>
      <c r="O21" s="3"/>
      <c r="P21" s="3"/>
      <c r="Q21" s="3"/>
      <c r="R21" s="3"/>
      <c r="S21" s="3"/>
      <c r="T21" s="3"/>
      <c r="U21" s="3"/>
      <c r="V21" s="3"/>
      <c r="W21" s="7"/>
      <c r="X21" s="7"/>
      <c r="Y21" s="7"/>
      <c r="Z21" s="4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7"/>
      <c r="AN21" s="7"/>
      <c r="AO21" s="7"/>
      <c r="AP21" s="3"/>
    </row>
    <row r="22" spans="2:42" s="6" customFormat="1" ht="40.5" customHeight="1" x14ac:dyDescent="0.25">
      <c r="B22" s="13" t="str">
        <f>tarih!B26</f>
        <v>14. HAFTA</v>
      </c>
      <c r="C22" s="14" t="str">
        <f>tarih!J26</f>
        <v>09/Ara/2019-13/Ara/2019</v>
      </c>
      <c r="D22" s="27" t="s">
        <v>88</v>
      </c>
      <c r="E22" s="27" t="s">
        <v>88</v>
      </c>
      <c r="F22" s="27" t="s">
        <v>113</v>
      </c>
      <c r="G22" s="27" t="s">
        <v>113</v>
      </c>
      <c r="H22" s="27" t="s">
        <v>88</v>
      </c>
      <c r="I22" s="27" t="s">
        <v>88</v>
      </c>
      <c r="J22" s="27" t="s">
        <v>114</v>
      </c>
      <c r="K22" s="27" t="s">
        <v>114</v>
      </c>
      <c r="L22" s="26" t="s">
        <v>88</v>
      </c>
      <c r="M22" s="26" t="s">
        <v>88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4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3"/>
    </row>
    <row r="23" spans="2:42" s="6" customFormat="1" ht="40.5" customHeight="1" x14ac:dyDescent="0.25">
      <c r="B23" s="13" t="str">
        <f>tarih!B27</f>
        <v>15. HAFTA</v>
      </c>
      <c r="C23" s="14" t="str">
        <f>tarih!J27</f>
        <v>16/Ara/2019-20/Ara/2019</v>
      </c>
      <c r="D23" s="27" t="s">
        <v>115</v>
      </c>
      <c r="E23" s="27" t="s">
        <v>115</v>
      </c>
      <c r="F23" s="27" t="s">
        <v>88</v>
      </c>
      <c r="G23" s="27" t="s">
        <v>88</v>
      </c>
      <c r="H23" s="27" t="s">
        <v>116</v>
      </c>
      <c r="I23" s="27" t="s">
        <v>116</v>
      </c>
      <c r="J23" s="27" t="s">
        <v>88</v>
      </c>
      <c r="K23" s="27" t="s">
        <v>88</v>
      </c>
      <c r="L23" s="27" t="s">
        <v>117</v>
      </c>
      <c r="M23" s="27" t="s">
        <v>117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4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3"/>
    </row>
    <row r="24" spans="2:42" s="6" customFormat="1" ht="40.5" customHeight="1" x14ac:dyDescent="0.25">
      <c r="B24" s="13" t="str">
        <f>tarih!B28</f>
        <v>16. HAFTA</v>
      </c>
      <c r="C24" s="14" t="str">
        <f>tarih!J28</f>
        <v>23/Ara/2019-27/Ara/2019</v>
      </c>
      <c r="D24" s="27" t="s">
        <v>88</v>
      </c>
      <c r="E24" s="27" t="s">
        <v>88</v>
      </c>
      <c r="F24" s="27" t="s">
        <v>118</v>
      </c>
      <c r="G24" s="27" t="s">
        <v>118</v>
      </c>
      <c r="H24" s="27" t="s">
        <v>88</v>
      </c>
      <c r="I24" s="27" t="s">
        <v>88</v>
      </c>
      <c r="J24" s="29" t="s">
        <v>119</v>
      </c>
      <c r="K24" s="29" t="s">
        <v>119</v>
      </c>
      <c r="L24" s="27" t="s">
        <v>88</v>
      </c>
      <c r="M24" s="27" t="s">
        <v>88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4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3"/>
    </row>
    <row r="25" spans="2:42" s="6" customFormat="1" ht="40.5" customHeight="1" x14ac:dyDescent="0.25">
      <c r="B25" s="13" t="str">
        <f>tarih!B29</f>
        <v>17. HAFTA</v>
      </c>
      <c r="C25" s="14" t="str">
        <f>tarih!J29</f>
        <v>30/Ara/2019-03/Oca/2020</v>
      </c>
      <c r="D25" s="29" t="s">
        <v>120</v>
      </c>
      <c r="E25" s="29" t="s">
        <v>120</v>
      </c>
      <c r="F25" s="27" t="s">
        <v>88</v>
      </c>
      <c r="G25" s="27" t="s">
        <v>88</v>
      </c>
      <c r="H25" s="31" t="s">
        <v>121</v>
      </c>
      <c r="I25" s="31" t="s">
        <v>121</v>
      </c>
      <c r="J25" s="29" t="s">
        <v>122</v>
      </c>
      <c r="K25" s="29" t="s">
        <v>122</v>
      </c>
      <c r="L25" s="27" t="s">
        <v>88</v>
      </c>
      <c r="M25" s="27" t="s">
        <v>88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4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3"/>
    </row>
    <row r="26" spans="2:42" ht="40.5" customHeight="1" x14ac:dyDescent="0.25">
      <c r="B26" s="13" t="str">
        <f>tarih!B30</f>
        <v>18. HAFTA</v>
      </c>
      <c r="C26" s="14" t="str">
        <f>tarih!J30</f>
        <v>06/Oca/2020-10/Oca/2020</v>
      </c>
      <c r="D26" s="27" t="s">
        <v>88</v>
      </c>
      <c r="E26" s="27" t="s">
        <v>88</v>
      </c>
      <c r="F26" s="27" t="s">
        <v>88</v>
      </c>
      <c r="G26" s="27" t="s">
        <v>88</v>
      </c>
      <c r="H26" s="27" t="s">
        <v>88</v>
      </c>
      <c r="I26" s="27" t="s">
        <v>88</v>
      </c>
      <c r="J26" s="27" t="s">
        <v>88</v>
      </c>
      <c r="K26" s="27" t="s">
        <v>88</v>
      </c>
      <c r="L26" s="27" t="s">
        <v>88</v>
      </c>
      <c r="M26" s="27" t="s">
        <v>88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4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11"/>
    </row>
    <row r="27" spans="2:42" ht="40.5" customHeight="1" x14ac:dyDescent="0.25">
      <c r="B27" s="13" t="str">
        <f>tarih!B31</f>
        <v>19. HAFTA</v>
      </c>
      <c r="C27" s="14" t="str">
        <f>tarih!J31</f>
        <v>13/Oca/2020-17/Oca/2020</v>
      </c>
      <c r="D27" s="27" t="s">
        <v>123</v>
      </c>
      <c r="E27" s="27" t="s">
        <v>123</v>
      </c>
      <c r="F27" s="27" t="s">
        <v>123</v>
      </c>
      <c r="G27" s="27" t="s">
        <v>123</v>
      </c>
      <c r="H27" s="27" t="s">
        <v>123</v>
      </c>
      <c r="I27" s="27" t="s">
        <v>123</v>
      </c>
      <c r="J27" s="27" t="s">
        <v>123</v>
      </c>
      <c r="K27" s="27" t="s">
        <v>123</v>
      </c>
      <c r="L27" s="27" t="s">
        <v>123</v>
      </c>
      <c r="M27" s="27" t="s">
        <v>123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4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11"/>
    </row>
    <row r="28" spans="2:42" ht="40.5" customHeight="1" x14ac:dyDescent="0.25">
      <c r="B28" s="35" t="str">
        <f>tarih!B32</f>
        <v>15 TATİL</v>
      </c>
      <c r="C28" s="24" t="str">
        <f>tarih!J32</f>
        <v>20/Oca/2020-24/Oca/2020</v>
      </c>
      <c r="D28" s="35" t="s">
        <v>77</v>
      </c>
      <c r="E28" s="35" t="s">
        <v>77</v>
      </c>
      <c r="F28" s="35" t="s">
        <v>77</v>
      </c>
      <c r="G28" s="35" t="s">
        <v>77</v>
      </c>
      <c r="H28" s="35" t="s">
        <v>77</v>
      </c>
      <c r="I28" s="35" t="s">
        <v>77</v>
      </c>
      <c r="J28" s="35" t="s">
        <v>77</v>
      </c>
      <c r="K28" s="35" t="s">
        <v>77</v>
      </c>
      <c r="L28" s="35" t="s">
        <v>77</v>
      </c>
      <c r="M28" s="35" t="s">
        <v>77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4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11"/>
    </row>
    <row r="29" spans="2:42" ht="40.5" customHeight="1" x14ac:dyDescent="0.25">
      <c r="B29" s="35" t="str">
        <f>tarih!B33</f>
        <v>15 TATİL</v>
      </c>
      <c r="C29" s="24" t="str">
        <f>tarih!J33</f>
        <v>27/Oca/2020-31/Oca/2020</v>
      </c>
      <c r="D29" s="35" t="s">
        <v>77</v>
      </c>
      <c r="E29" s="35" t="s">
        <v>77</v>
      </c>
      <c r="F29" s="35" t="s">
        <v>77</v>
      </c>
      <c r="G29" s="35" t="s">
        <v>77</v>
      </c>
      <c r="H29" s="35" t="s">
        <v>77</v>
      </c>
      <c r="I29" s="35" t="s">
        <v>77</v>
      </c>
      <c r="J29" s="35" t="s">
        <v>77</v>
      </c>
      <c r="K29" s="35" t="s">
        <v>77</v>
      </c>
      <c r="L29" s="35" t="s">
        <v>77</v>
      </c>
      <c r="M29" s="35" t="s">
        <v>77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4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11"/>
    </row>
    <row r="30" spans="2:42" ht="40.5" customHeight="1" x14ac:dyDescent="0.25">
      <c r="B30" s="13" t="str">
        <f>tarih!B34</f>
        <v>22. HAFTA</v>
      </c>
      <c r="C30" s="14" t="str">
        <f>tarih!J34</f>
        <v>03/Şub/2020-07/Şub/2020</v>
      </c>
      <c r="D30" s="26" t="s">
        <v>124</v>
      </c>
      <c r="E30" s="26" t="s">
        <v>125</v>
      </c>
      <c r="F30" s="26" t="s">
        <v>126</v>
      </c>
      <c r="G30" s="26" t="s">
        <v>127</v>
      </c>
      <c r="H30" s="26" t="s">
        <v>128</v>
      </c>
      <c r="I30" s="26" t="s">
        <v>129</v>
      </c>
      <c r="J30" s="26" t="s">
        <v>130</v>
      </c>
      <c r="K30" s="26" t="s">
        <v>131</v>
      </c>
      <c r="L30" s="26" t="s">
        <v>132</v>
      </c>
      <c r="M30" s="26" t="s">
        <v>132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4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11"/>
    </row>
    <row r="31" spans="2:42" ht="40.5" customHeight="1" x14ac:dyDescent="0.25">
      <c r="B31" s="13" t="str">
        <f>tarih!B35</f>
        <v>23. HAFTA</v>
      </c>
      <c r="C31" s="14" t="str">
        <f>tarih!J35</f>
        <v>10/Şub/2020-14/Şub/2020</v>
      </c>
      <c r="D31" s="26" t="s">
        <v>133</v>
      </c>
      <c r="E31" s="26" t="s">
        <v>134</v>
      </c>
      <c r="F31" s="26" t="s">
        <v>135</v>
      </c>
      <c r="G31" s="26" t="s">
        <v>136</v>
      </c>
      <c r="H31" s="26" t="s">
        <v>137</v>
      </c>
      <c r="I31" s="26" t="s">
        <v>138</v>
      </c>
      <c r="J31" s="26" t="s">
        <v>139</v>
      </c>
      <c r="K31" s="26" t="s">
        <v>140</v>
      </c>
      <c r="L31" s="26" t="s">
        <v>141</v>
      </c>
      <c r="M31" s="26" t="s">
        <v>132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4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11"/>
    </row>
    <row r="32" spans="2:42" s="6" customFormat="1" ht="40.5" customHeight="1" x14ac:dyDescent="0.25">
      <c r="B32" s="13" t="str">
        <f>tarih!B36</f>
        <v>24. HAFTA</v>
      </c>
      <c r="C32" s="14" t="str">
        <f>tarih!J36</f>
        <v>17/Şub/2020-21/Şub/2020</v>
      </c>
      <c r="D32" s="26" t="s">
        <v>142</v>
      </c>
      <c r="E32" s="26" t="s">
        <v>143</v>
      </c>
      <c r="F32" s="26" t="s">
        <v>144</v>
      </c>
      <c r="G32" s="26" t="s">
        <v>145</v>
      </c>
      <c r="H32" s="26" t="s">
        <v>146</v>
      </c>
      <c r="I32" s="26" t="s">
        <v>147</v>
      </c>
      <c r="J32" s="26" t="s">
        <v>148</v>
      </c>
      <c r="K32" s="26" t="s">
        <v>149</v>
      </c>
      <c r="L32" s="26" t="s">
        <v>150</v>
      </c>
      <c r="M32" s="26" t="s">
        <v>150</v>
      </c>
      <c r="N32" s="3"/>
      <c r="O32" s="3"/>
      <c r="P32" s="3"/>
      <c r="Q32" s="3"/>
      <c r="R32" s="3"/>
      <c r="S32" s="3"/>
      <c r="T32" s="3"/>
      <c r="U32" s="3"/>
      <c r="V32" s="3"/>
      <c r="W32" s="4"/>
      <c r="X32" s="5"/>
      <c r="Y32" s="4"/>
      <c r="Z32" s="4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4"/>
      <c r="AN32" s="5"/>
      <c r="AO32" s="4"/>
      <c r="AP32" s="3"/>
    </row>
    <row r="33" spans="2:42" s="6" customFormat="1" ht="40.5" customHeight="1" x14ac:dyDescent="0.25">
      <c r="B33" s="13" t="str">
        <f>tarih!B37</f>
        <v>25. HAFTA</v>
      </c>
      <c r="C33" s="14" t="str">
        <f>tarih!J37</f>
        <v>24/Şub/2020-28/Şub/2020</v>
      </c>
      <c r="D33" s="26" t="s">
        <v>151</v>
      </c>
      <c r="E33" s="26" t="s">
        <v>152</v>
      </c>
      <c r="F33" s="26" t="s">
        <v>153</v>
      </c>
      <c r="G33" s="26" t="s">
        <v>154</v>
      </c>
      <c r="H33" s="26" t="s">
        <v>155</v>
      </c>
      <c r="I33" s="26" t="s">
        <v>156</v>
      </c>
      <c r="J33" s="26" t="s">
        <v>157</v>
      </c>
      <c r="K33" s="26" t="s">
        <v>158</v>
      </c>
      <c r="L33" s="26" t="s">
        <v>159</v>
      </c>
      <c r="M33" s="26" t="s">
        <v>160</v>
      </c>
      <c r="N33" s="3"/>
      <c r="O33" s="3"/>
      <c r="P33" s="3"/>
      <c r="Q33" s="3"/>
      <c r="R33" s="3"/>
      <c r="S33" s="3"/>
      <c r="T33" s="3"/>
      <c r="U33" s="3"/>
      <c r="V33" s="3"/>
      <c r="W33" s="7"/>
      <c r="X33" s="7"/>
      <c r="Y33" s="7"/>
      <c r="Z33" s="4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7"/>
      <c r="AN33" s="7"/>
      <c r="AO33" s="7"/>
      <c r="AP33" s="3"/>
    </row>
    <row r="34" spans="2:42" s="6" customFormat="1" ht="40.5" customHeight="1" x14ac:dyDescent="0.25">
      <c r="B34" s="13" t="str">
        <f>tarih!B38</f>
        <v>26. HAFTA</v>
      </c>
      <c r="C34" s="14" t="str">
        <f>tarih!J38</f>
        <v>02/Mar/2020-06/Mar/2020</v>
      </c>
      <c r="D34" s="26" t="s">
        <v>161</v>
      </c>
      <c r="E34" s="26" t="s">
        <v>162</v>
      </c>
      <c r="F34" s="26" t="s">
        <v>163</v>
      </c>
      <c r="G34" s="26" t="s">
        <v>164</v>
      </c>
      <c r="H34" s="26" t="s">
        <v>165</v>
      </c>
      <c r="I34" s="26" t="s">
        <v>166</v>
      </c>
      <c r="J34" s="26" t="s">
        <v>167</v>
      </c>
      <c r="K34" s="26" t="s">
        <v>168</v>
      </c>
      <c r="L34" s="26" t="s">
        <v>169</v>
      </c>
      <c r="M34" s="26" t="s">
        <v>170</v>
      </c>
      <c r="N34" s="3"/>
      <c r="O34" s="3"/>
      <c r="P34" s="3"/>
      <c r="Q34" s="3"/>
      <c r="R34" s="3"/>
      <c r="S34" s="3"/>
      <c r="T34" s="3"/>
      <c r="U34" s="3"/>
      <c r="V34" s="3"/>
      <c r="W34" s="7"/>
      <c r="X34" s="7"/>
      <c r="Y34" s="7"/>
      <c r="Z34" s="4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7"/>
      <c r="AN34" s="7"/>
      <c r="AO34" s="7"/>
      <c r="AP34" s="3"/>
    </row>
    <row r="35" spans="2:42" s="6" customFormat="1" ht="40.5" customHeight="1" x14ac:dyDescent="0.25">
      <c r="B35" s="13" t="str">
        <f>tarih!B39</f>
        <v>27. HAFTA</v>
      </c>
      <c r="C35" s="14" t="str">
        <f>tarih!J39</f>
        <v>09/Mar/2020-13/Mar/2020</v>
      </c>
      <c r="D35" s="26" t="s">
        <v>171</v>
      </c>
      <c r="E35" s="26" t="s">
        <v>172</v>
      </c>
      <c r="F35" s="26" t="s">
        <v>173</v>
      </c>
      <c r="G35" s="26" t="s">
        <v>174</v>
      </c>
      <c r="H35" s="26" t="s">
        <v>175</v>
      </c>
      <c r="I35" s="26" t="s">
        <v>176</v>
      </c>
      <c r="J35" s="26" t="s">
        <v>177</v>
      </c>
      <c r="K35" s="26" t="s">
        <v>178</v>
      </c>
      <c r="L35" s="26" t="s">
        <v>179</v>
      </c>
      <c r="M35" s="26" t="s">
        <v>180</v>
      </c>
      <c r="N35" s="3"/>
      <c r="O35" s="3"/>
      <c r="P35" s="3"/>
      <c r="Q35" s="3"/>
      <c r="R35" s="3"/>
      <c r="S35" s="3"/>
      <c r="T35" s="3"/>
      <c r="U35" s="3"/>
      <c r="V35" s="3"/>
      <c r="W35" s="7"/>
      <c r="X35" s="7"/>
      <c r="Y35" s="7"/>
      <c r="Z35" s="4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7"/>
      <c r="AN35" s="7"/>
      <c r="AO35" s="7"/>
      <c r="AP35" s="3"/>
    </row>
    <row r="36" spans="2:42" s="6" customFormat="1" ht="40.5" customHeight="1" x14ac:dyDescent="0.25">
      <c r="B36" s="13" t="str">
        <f>tarih!B40</f>
        <v>28. HAFTA</v>
      </c>
      <c r="C36" s="14" t="str">
        <f>tarih!J40</f>
        <v>16/Mar/2020-20/Mar/2020</v>
      </c>
      <c r="D36" s="26" t="s">
        <v>181</v>
      </c>
      <c r="E36" s="26" t="s">
        <v>182</v>
      </c>
      <c r="F36" s="26" t="s">
        <v>183</v>
      </c>
      <c r="G36" s="26" t="s">
        <v>184</v>
      </c>
      <c r="H36" s="26" t="s">
        <v>185</v>
      </c>
      <c r="I36" s="26" t="s">
        <v>186</v>
      </c>
      <c r="J36" s="26" t="s">
        <v>187</v>
      </c>
      <c r="K36" s="26" t="s">
        <v>188</v>
      </c>
      <c r="L36" s="26" t="s">
        <v>132</v>
      </c>
      <c r="M36" s="26" t="s">
        <v>132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4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3"/>
    </row>
    <row r="37" spans="2:42" s="6" customFormat="1" ht="40.5" customHeight="1" x14ac:dyDescent="0.25">
      <c r="B37" s="13" t="str">
        <f>tarih!B41</f>
        <v>29. HAFTA</v>
      </c>
      <c r="C37" s="14" t="str">
        <f>tarih!J41</f>
        <v>23/Mar/2020-27/Mar/2020</v>
      </c>
      <c r="D37" s="26" t="s">
        <v>189</v>
      </c>
      <c r="E37" s="26" t="s">
        <v>190</v>
      </c>
      <c r="F37" s="26" t="s">
        <v>191</v>
      </c>
      <c r="G37" s="26" t="s">
        <v>192</v>
      </c>
      <c r="H37" s="26" t="s">
        <v>193</v>
      </c>
      <c r="I37" s="26" t="s">
        <v>194</v>
      </c>
      <c r="J37" s="26" t="s">
        <v>195</v>
      </c>
      <c r="K37" s="26" t="s">
        <v>196</v>
      </c>
      <c r="L37" s="26" t="s">
        <v>197</v>
      </c>
      <c r="M37" s="26" t="s">
        <v>197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4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3"/>
    </row>
    <row r="38" spans="2:42" s="6" customFormat="1" ht="40.5" customHeight="1" x14ac:dyDescent="0.25">
      <c r="B38" s="13" t="str">
        <f>tarih!B42</f>
        <v>30. HAFTA</v>
      </c>
      <c r="C38" s="14" t="str">
        <f>tarih!J42</f>
        <v>30/Mar/2020-03/Nis/2020</v>
      </c>
      <c r="D38" s="26" t="s">
        <v>198</v>
      </c>
      <c r="E38" s="26" t="s">
        <v>199</v>
      </c>
      <c r="F38" s="26" t="s">
        <v>200</v>
      </c>
      <c r="G38" s="26" t="s">
        <v>200</v>
      </c>
      <c r="H38" s="26" t="s">
        <v>201</v>
      </c>
      <c r="I38" s="26" t="s">
        <v>201</v>
      </c>
      <c r="J38" s="26" t="s">
        <v>202</v>
      </c>
      <c r="K38" s="26" t="s">
        <v>203</v>
      </c>
      <c r="L38" s="26" t="s">
        <v>204</v>
      </c>
      <c r="M38" s="26" t="s">
        <v>205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4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3"/>
    </row>
    <row r="39" spans="2:42" s="6" customFormat="1" ht="40.5" customHeight="1" x14ac:dyDescent="0.25">
      <c r="B39" s="23" t="str">
        <f>tarih!B43</f>
        <v>2. Ara Tatil</v>
      </c>
      <c r="C39" s="24" t="str">
        <f>tarih!J43</f>
        <v>06/Nis/2020-10/Nis/2020</v>
      </c>
      <c r="D39" s="30" t="s">
        <v>477</v>
      </c>
      <c r="E39" s="30" t="s">
        <v>477</v>
      </c>
      <c r="F39" s="30" t="s">
        <v>477</v>
      </c>
      <c r="G39" s="30" t="s">
        <v>477</v>
      </c>
      <c r="H39" s="30" t="s">
        <v>477</v>
      </c>
      <c r="I39" s="30" t="s">
        <v>477</v>
      </c>
      <c r="J39" s="30" t="s">
        <v>477</v>
      </c>
      <c r="K39" s="30" t="s">
        <v>477</v>
      </c>
      <c r="L39" s="30" t="s">
        <v>477</v>
      </c>
      <c r="M39" s="30" t="s">
        <v>477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4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3"/>
    </row>
    <row r="40" spans="2:42" ht="40.5" customHeight="1" x14ac:dyDescent="0.25">
      <c r="B40" s="13" t="str">
        <f>tarih!B44</f>
        <v>32. HAFTA</v>
      </c>
      <c r="C40" s="14" t="str">
        <f>tarih!J44</f>
        <v>13/Nis/2020-17/Nis/2020</v>
      </c>
      <c r="D40" s="26" t="s">
        <v>206</v>
      </c>
      <c r="E40" s="26" t="s">
        <v>207</v>
      </c>
      <c r="F40" s="26" t="s">
        <v>208</v>
      </c>
      <c r="G40" s="26" t="s">
        <v>209</v>
      </c>
      <c r="H40" s="26" t="s">
        <v>210</v>
      </c>
      <c r="I40" s="26" t="s">
        <v>211</v>
      </c>
      <c r="J40" s="26" t="s">
        <v>212</v>
      </c>
      <c r="K40" s="26" t="s">
        <v>213</v>
      </c>
      <c r="L40" s="26" t="s">
        <v>132</v>
      </c>
      <c r="M40" s="26" t="s">
        <v>132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4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11"/>
    </row>
    <row r="41" spans="2:42" ht="40.5" customHeight="1" x14ac:dyDescent="0.25">
      <c r="B41" s="13" t="str">
        <f>tarih!B45</f>
        <v>33. HAFTA</v>
      </c>
      <c r="C41" s="14" t="str">
        <f>tarih!J45</f>
        <v>20/Nis/2020-24/Nis/2020</v>
      </c>
      <c r="D41" s="26" t="s">
        <v>214</v>
      </c>
      <c r="E41" s="26" t="s">
        <v>215</v>
      </c>
      <c r="F41" s="26" t="s">
        <v>216</v>
      </c>
      <c r="G41" s="26" t="s">
        <v>217</v>
      </c>
      <c r="H41" s="26" t="s">
        <v>218</v>
      </c>
      <c r="I41" s="26" t="s">
        <v>219</v>
      </c>
      <c r="J41" s="31" t="s">
        <v>220</v>
      </c>
      <c r="K41" s="31" t="s">
        <v>220</v>
      </c>
      <c r="L41" s="26" t="s">
        <v>221</v>
      </c>
      <c r="M41" s="26" t="s">
        <v>222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4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11"/>
    </row>
    <row r="42" spans="2:42" ht="40.5" customHeight="1" x14ac:dyDescent="0.25">
      <c r="B42" s="13" t="str">
        <f>tarih!B46</f>
        <v>34. HAFTA</v>
      </c>
      <c r="C42" s="14" t="str">
        <f>tarih!J46</f>
        <v>27/Nis/2020-01/May/2020</v>
      </c>
      <c r="D42" s="33" t="s">
        <v>223</v>
      </c>
      <c r="E42" s="26" t="s">
        <v>224</v>
      </c>
      <c r="F42" s="26" t="s">
        <v>225</v>
      </c>
      <c r="G42" s="26" t="s">
        <v>226</v>
      </c>
      <c r="H42" s="26" t="s">
        <v>227</v>
      </c>
      <c r="I42" s="26" t="s">
        <v>228</v>
      </c>
      <c r="J42" s="26" t="s">
        <v>229</v>
      </c>
      <c r="K42" s="26" t="s">
        <v>230</v>
      </c>
      <c r="L42" s="31" t="s">
        <v>231</v>
      </c>
      <c r="M42" s="31" t="s">
        <v>231</v>
      </c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4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11"/>
    </row>
    <row r="43" spans="2:42" ht="40.5" customHeight="1" x14ac:dyDescent="0.25">
      <c r="B43" s="13" t="str">
        <f>tarih!B47</f>
        <v>35. HAFTA</v>
      </c>
      <c r="C43" s="14" t="str">
        <f>tarih!J47</f>
        <v>04/May/2020-08/May/2020</v>
      </c>
      <c r="D43" s="26" t="s">
        <v>232</v>
      </c>
      <c r="E43" s="26" t="s">
        <v>233</v>
      </c>
      <c r="F43" s="26" t="s">
        <v>234</v>
      </c>
      <c r="G43" s="26" t="s">
        <v>235</v>
      </c>
      <c r="H43" s="26" t="s">
        <v>236</v>
      </c>
      <c r="I43" s="26" t="s">
        <v>237</v>
      </c>
      <c r="J43" s="26" t="s">
        <v>237</v>
      </c>
      <c r="K43" s="26" t="s">
        <v>238</v>
      </c>
      <c r="L43" s="26" t="s">
        <v>132</v>
      </c>
      <c r="M43" s="26" t="s">
        <v>132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4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11"/>
    </row>
    <row r="44" spans="2:42" ht="40.5" customHeight="1" x14ac:dyDescent="0.25">
      <c r="B44" s="13" t="str">
        <f>tarih!B48</f>
        <v>36. HAFTA</v>
      </c>
      <c r="C44" s="14" t="str">
        <f>tarih!J48</f>
        <v>11/May/2020-15/May/2020</v>
      </c>
      <c r="D44" s="26" t="s">
        <v>239</v>
      </c>
      <c r="E44" s="26" t="s">
        <v>240</v>
      </c>
      <c r="F44" s="26" t="s">
        <v>200</v>
      </c>
      <c r="G44" s="26" t="s">
        <v>200</v>
      </c>
      <c r="H44" s="26" t="s">
        <v>201</v>
      </c>
      <c r="I44" s="26" t="s">
        <v>201</v>
      </c>
      <c r="J44" s="26" t="s">
        <v>202</v>
      </c>
      <c r="K44" s="26" t="s">
        <v>203</v>
      </c>
      <c r="L44" s="26" t="s">
        <v>132</v>
      </c>
      <c r="M44" s="26" t="s">
        <v>132</v>
      </c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4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11"/>
    </row>
    <row r="45" spans="2:42" s="6" customFormat="1" ht="40.5" customHeight="1" x14ac:dyDescent="0.25">
      <c r="B45" s="13" t="str">
        <f>tarih!B49</f>
        <v>37. HAFTA</v>
      </c>
      <c r="C45" s="14" t="str">
        <f>tarih!J49</f>
        <v>18/May/2020-22/May/2020</v>
      </c>
      <c r="D45" s="26" t="s">
        <v>241</v>
      </c>
      <c r="E45" s="26" t="s">
        <v>242</v>
      </c>
      <c r="F45" s="31" t="s">
        <v>243</v>
      </c>
      <c r="G45" s="31" t="s">
        <v>243</v>
      </c>
      <c r="H45" s="26" t="s">
        <v>244</v>
      </c>
      <c r="I45" s="26" t="s">
        <v>245</v>
      </c>
      <c r="J45" s="26" t="s">
        <v>246</v>
      </c>
      <c r="K45" s="26" t="s">
        <v>247</v>
      </c>
      <c r="L45" s="26" t="s">
        <v>248</v>
      </c>
      <c r="M45" s="26" t="s">
        <v>249</v>
      </c>
      <c r="N45" s="3"/>
      <c r="O45" s="3"/>
      <c r="P45" s="3"/>
      <c r="Q45" s="3"/>
      <c r="R45" s="3"/>
      <c r="S45" s="3"/>
      <c r="T45" s="3"/>
      <c r="U45" s="3"/>
      <c r="V45" s="3"/>
      <c r="W45" s="4"/>
      <c r="X45" s="5"/>
      <c r="Y45" s="4"/>
      <c r="Z45" s="4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4"/>
      <c r="AN45" s="5"/>
      <c r="AO45" s="4"/>
      <c r="AP45" s="3"/>
    </row>
    <row r="46" spans="2:42" s="6" customFormat="1" ht="40.5" customHeight="1" x14ac:dyDescent="0.25">
      <c r="B46" s="13" t="str">
        <f>tarih!B50</f>
        <v>38. HAFTA</v>
      </c>
      <c r="C46" s="24" t="str">
        <f>tarih!J50</f>
        <v>25/May/2020-29/May/2020</v>
      </c>
      <c r="D46" s="31" t="s">
        <v>70</v>
      </c>
      <c r="E46" s="31" t="s">
        <v>70</v>
      </c>
      <c r="F46" s="31" t="s">
        <v>70</v>
      </c>
      <c r="G46" s="31" t="s">
        <v>70</v>
      </c>
      <c r="H46" s="26" t="s">
        <v>250</v>
      </c>
      <c r="I46" s="26" t="s">
        <v>251</v>
      </c>
      <c r="J46" s="26" t="s">
        <v>252</v>
      </c>
      <c r="K46" s="26" t="s">
        <v>253</v>
      </c>
      <c r="L46" s="26" t="s">
        <v>254</v>
      </c>
      <c r="M46" s="26" t="s">
        <v>255</v>
      </c>
      <c r="N46" s="3"/>
      <c r="O46" s="3"/>
      <c r="P46" s="3"/>
      <c r="Q46" s="3"/>
      <c r="R46" s="3"/>
      <c r="S46" s="3"/>
      <c r="T46" s="3"/>
      <c r="U46" s="3"/>
      <c r="V46" s="3"/>
      <c r="W46" s="7"/>
      <c r="X46" s="7"/>
      <c r="Y46" s="7"/>
      <c r="Z46" s="4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7"/>
      <c r="AN46" s="7"/>
      <c r="AO46" s="7"/>
      <c r="AP46" s="3"/>
    </row>
    <row r="47" spans="2:42" s="6" customFormat="1" ht="40.5" customHeight="1" x14ac:dyDescent="0.25">
      <c r="B47" s="13" t="str">
        <f>tarih!B51</f>
        <v>39. HAFTA</v>
      </c>
      <c r="C47" s="14" t="str">
        <f>tarih!J51</f>
        <v>01/Haz/2020-05/Haz/2020</v>
      </c>
      <c r="D47" s="26" t="s">
        <v>256</v>
      </c>
      <c r="E47" s="26" t="s">
        <v>257</v>
      </c>
      <c r="F47" s="26" t="s">
        <v>258</v>
      </c>
      <c r="G47" s="26" t="s">
        <v>259</v>
      </c>
      <c r="H47" s="26" t="s">
        <v>260</v>
      </c>
      <c r="I47" s="26" t="s">
        <v>261</v>
      </c>
      <c r="J47" s="26" t="s">
        <v>262</v>
      </c>
      <c r="K47" s="26" t="s">
        <v>263</v>
      </c>
      <c r="L47" s="26" t="s">
        <v>132</v>
      </c>
      <c r="M47" s="26" t="s">
        <v>132</v>
      </c>
      <c r="N47" s="3"/>
      <c r="O47" s="3"/>
      <c r="P47" s="3"/>
      <c r="Q47" s="3"/>
      <c r="R47" s="3"/>
      <c r="S47" s="3"/>
      <c r="T47" s="3"/>
      <c r="U47" s="3"/>
      <c r="V47" s="3"/>
      <c r="W47" s="7"/>
      <c r="X47" s="7"/>
      <c r="Y47" s="7"/>
      <c r="Z47" s="4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7"/>
      <c r="AN47" s="7"/>
      <c r="AO47" s="7"/>
      <c r="AP47" s="3"/>
    </row>
    <row r="48" spans="2:42" s="6" customFormat="1" ht="40.5" customHeight="1" x14ac:dyDescent="0.25">
      <c r="B48" s="13" t="str">
        <f>tarih!B52</f>
        <v>40. HAFTA</v>
      </c>
      <c r="C48" s="14" t="str">
        <f>tarih!J52</f>
        <v>08/Haz/2020-12/Haz/2020</v>
      </c>
      <c r="D48" s="34" t="s">
        <v>264</v>
      </c>
      <c r="E48" s="26" t="s">
        <v>265</v>
      </c>
      <c r="F48" s="26" t="s">
        <v>266</v>
      </c>
      <c r="G48" s="26" t="s">
        <v>267</v>
      </c>
      <c r="H48" s="26" t="s">
        <v>268</v>
      </c>
      <c r="I48" s="26" t="s">
        <v>269</v>
      </c>
      <c r="J48" s="26" t="s">
        <v>270</v>
      </c>
      <c r="K48" s="26" t="s">
        <v>271</v>
      </c>
      <c r="L48" s="26" t="s">
        <v>132</v>
      </c>
      <c r="M48" s="26" t="s">
        <v>132</v>
      </c>
      <c r="N48" s="3"/>
      <c r="O48" s="3"/>
      <c r="P48" s="3"/>
      <c r="Q48" s="3"/>
      <c r="R48" s="3"/>
      <c r="S48" s="3"/>
      <c r="T48" s="3"/>
      <c r="U48" s="3"/>
      <c r="V48" s="3"/>
      <c r="W48" s="7"/>
      <c r="X48" s="7"/>
      <c r="Y48" s="7"/>
      <c r="Z48" s="4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7"/>
      <c r="AN48" s="7"/>
      <c r="AO48" s="7"/>
      <c r="AP48" s="3"/>
    </row>
    <row r="49" spans="2:42" s="6" customFormat="1" ht="40.5" customHeight="1" x14ac:dyDescent="0.25">
      <c r="B49" s="13" t="str">
        <f>tarih!B53</f>
        <v>41. HAFTA</v>
      </c>
      <c r="C49" s="14" t="str">
        <f>tarih!J53</f>
        <v>15/Haz/2020-19/Haz/2020</v>
      </c>
      <c r="D49" s="26" t="s">
        <v>272</v>
      </c>
      <c r="E49" s="26" t="s">
        <v>273</v>
      </c>
      <c r="F49" s="26" t="s">
        <v>200</v>
      </c>
      <c r="G49" s="26" t="s">
        <v>200</v>
      </c>
      <c r="H49" s="26" t="s">
        <v>201</v>
      </c>
      <c r="I49" s="26" t="s">
        <v>201</v>
      </c>
      <c r="J49" s="26" t="s">
        <v>202</v>
      </c>
      <c r="K49" s="26" t="s">
        <v>203</v>
      </c>
      <c r="L49" s="26" t="s">
        <v>132</v>
      </c>
      <c r="M49" s="26" t="s">
        <v>132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4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3"/>
    </row>
    <row r="50" spans="2:42" s="6" customForma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4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3"/>
    </row>
    <row r="51" spans="2:42" s="6" customForma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4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3"/>
    </row>
    <row r="52" spans="2:42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4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11"/>
    </row>
    <row r="53" spans="2:42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4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11"/>
    </row>
    <row r="54" spans="2:42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4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11"/>
    </row>
    <row r="55" spans="2:42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4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11"/>
    </row>
    <row r="56" spans="2:42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4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11"/>
    </row>
    <row r="57" spans="2:42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4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11"/>
    </row>
    <row r="58" spans="2:42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4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11"/>
    </row>
    <row r="59" spans="2:42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4"/>
      <c r="X59" s="5"/>
      <c r="Y59" s="4"/>
      <c r="Z59" s="4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"/>
      <c r="AN59" s="5"/>
      <c r="AO59" s="4"/>
      <c r="AP59" s="3"/>
    </row>
    <row r="60" spans="2:42" s="6" customForma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7"/>
      <c r="X60" s="7"/>
      <c r="Y60" s="7"/>
      <c r="Z60" s="4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7"/>
      <c r="AN60" s="7"/>
      <c r="AO60" s="7"/>
      <c r="AP60" s="3"/>
    </row>
    <row r="61" spans="2:42" s="6" customFormat="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7"/>
      <c r="X61" s="7"/>
      <c r="Y61" s="7"/>
      <c r="Z61" s="4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7"/>
      <c r="AN61" s="7"/>
      <c r="AO61" s="7"/>
      <c r="AP61" s="3"/>
    </row>
    <row r="62" spans="2:42" s="6" customForma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7"/>
      <c r="X62" s="7"/>
      <c r="Y62" s="7"/>
      <c r="Z62" s="4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7"/>
      <c r="AN62" s="7"/>
      <c r="AO62" s="7"/>
      <c r="AP62" s="3"/>
    </row>
    <row r="63" spans="2:42" s="6" customFormat="1" ht="12.7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4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3"/>
    </row>
    <row r="64" spans="2:42" s="6" customForma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4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3"/>
    </row>
    <row r="65" spans="2:42" s="6" customForma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4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3"/>
    </row>
    <row r="66" spans="2:42" s="6" customForma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4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3"/>
    </row>
    <row r="67" spans="2:4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4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11"/>
    </row>
    <row r="68" spans="2:4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4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11"/>
    </row>
    <row r="69" spans="2:42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4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11"/>
    </row>
    <row r="70" spans="2:42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4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11"/>
    </row>
    <row r="71" spans="2:42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4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11"/>
    </row>
    <row r="72" spans="2:42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4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11"/>
    </row>
    <row r="73" spans="2:42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4"/>
      <c r="X73" s="5"/>
      <c r="Y73" s="4"/>
      <c r="Z73" s="4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4"/>
      <c r="AN73" s="5"/>
      <c r="AO73" s="4"/>
      <c r="AP73" s="3"/>
    </row>
    <row r="74" spans="2:42" s="6" customForma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7"/>
      <c r="X74" s="7"/>
      <c r="Y74" s="7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7"/>
      <c r="AN74" s="7"/>
      <c r="AO74" s="7"/>
      <c r="AP74" s="3"/>
    </row>
    <row r="75" spans="2:42" s="6" customFormat="1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7"/>
      <c r="X75" s="7"/>
      <c r="Y75" s="7"/>
      <c r="Z75" s="4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7"/>
      <c r="AN75" s="7"/>
      <c r="AO75" s="7"/>
      <c r="AP75" s="3"/>
    </row>
    <row r="76" spans="2:42" s="6" customForma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7"/>
      <c r="X76" s="7"/>
      <c r="Y76" s="7"/>
      <c r="Z76" s="4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7"/>
      <c r="AN76" s="7"/>
      <c r="AO76" s="7"/>
      <c r="AP76" s="3"/>
    </row>
    <row r="77" spans="2:42" s="6" customFormat="1" ht="12.75" customHeight="1" x14ac:dyDescent="0.25">
      <c r="B77" s="4"/>
      <c r="C77" s="4"/>
      <c r="D77" s="7"/>
      <c r="E77" s="4"/>
      <c r="F77" s="4"/>
      <c r="G77" s="7"/>
      <c r="H77" s="4"/>
      <c r="I77" s="4"/>
      <c r="J77" s="7"/>
      <c r="K77" s="4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4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3"/>
    </row>
    <row r="78" spans="2:42" s="6" customFormat="1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4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3"/>
    </row>
    <row r="79" spans="2:42" s="6" customFormat="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4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3"/>
    </row>
    <row r="80" spans="2:42" x14ac:dyDescent="0.25">
      <c r="B80" s="4"/>
      <c r="C80" s="4"/>
      <c r="D80" s="7"/>
      <c r="E80" s="4"/>
      <c r="F80" s="4"/>
      <c r="G80" s="7"/>
      <c r="H80" s="4"/>
      <c r="I80" s="4"/>
      <c r="J80" s="7"/>
      <c r="K80" s="4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4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11"/>
    </row>
    <row r="81" spans="2:42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4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11"/>
    </row>
    <row r="82" spans="2:42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4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11"/>
    </row>
    <row r="83" spans="2:42" x14ac:dyDescent="0.25">
      <c r="B83" s="7"/>
      <c r="C83" s="7"/>
      <c r="D83" s="7"/>
      <c r="E83" s="7"/>
      <c r="F83" s="7"/>
      <c r="G83" s="7"/>
      <c r="H83" s="7"/>
      <c r="I83" s="7"/>
      <c r="J83" s="7"/>
      <c r="K83" s="4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4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11"/>
    </row>
    <row r="84" spans="2:42" x14ac:dyDescent="0.25">
      <c r="B84" s="7"/>
      <c r="C84" s="7"/>
      <c r="D84" s="7"/>
      <c r="E84" s="7"/>
      <c r="F84" s="7"/>
      <c r="G84" s="7"/>
      <c r="H84" s="7"/>
      <c r="I84" s="7"/>
      <c r="J84" s="4"/>
      <c r="K84" s="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4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11"/>
    </row>
    <row r="85" spans="2:42" x14ac:dyDescent="0.25">
      <c r="B85" s="7"/>
      <c r="C85" s="7"/>
      <c r="D85" s="7"/>
      <c r="E85" s="7"/>
      <c r="F85" s="7"/>
      <c r="G85" s="7"/>
      <c r="H85" s="7"/>
      <c r="I85" s="7"/>
      <c r="J85" s="4"/>
      <c r="K85" s="4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4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11"/>
    </row>
    <row r="86" spans="2:42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4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11"/>
    </row>
    <row r="87" spans="2:42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4"/>
      <c r="X87" s="5"/>
      <c r="Y87" s="4"/>
      <c r="Z87" s="4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4"/>
      <c r="AN87" s="5"/>
      <c r="AO87" s="4"/>
      <c r="AP87" s="3"/>
    </row>
    <row r="88" spans="2:42" s="6" customForma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7"/>
      <c r="X88" s="7"/>
      <c r="Y88" s="7"/>
      <c r="Z88" s="4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7"/>
      <c r="AN88" s="7"/>
      <c r="AO88" s="7"/>
      <c r="AP88" s="3"/>
    </row>
    <row r="89" spans="2:42" s="6" customFormat="1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7"/>
      <c r="X89" s="7"/>
      <c r="Y89" s="7"/>
      <c r="Z89" s="4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7"/>
      <c r="AN89" s="7"/>
      <c r="AO89" s="7"/>
      <c r="AP89" s="3"/>
    </row>
    <row r="90" spans="2:42" s="6" customForma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7"/>
      <c r="X90" s="7"/>
      <c r="Y90" s="7"/>
      <c r="Z90" s="4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7"/>
      <c r="AN90" s="7"/>
      <c r="AO90" s="7"/>
      <c r="AP90" s="3"/>
    </row>
    <row r="91" spans="2:42" s="6" customFormat="1" ht="12.7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4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3"/>
    </row>
    <row r="92" spans="2:42" s="6" customForma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4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3"/>
    </row>
    <row r="93" spans="2:42" s="6" customForma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4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3"/>
    </row>
    <row r="94" spans="2:42" s="6" customForma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4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3"/>
    </row>
    <row r="95" spans="2:42" s="6" customForma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4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3"/>
    </row>
    <row r="96" spans="2:42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4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11"/>
    </row>
    <row r="97" spans="2:42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4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11"/>
    </row>
    <row r="98" spans="2:42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4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11"/>
    </row>
    <row r="99" spans="2:42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4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11"/>
    </row>
    <row r="100" spans="2:42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4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11"/>
    </row>
    <row r="101" spans="2:42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4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11"/>
    </row>
    <row r="102" spans="2:42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4"/>
      <c r="X102" s="5"/>
      <c r="Y102" s="4"/>
      <c r="Z102" s="4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4"/>
      <c r="AN102" s="5"/>
      <c r="AO102" s="4"/>
      <c r="AP102" s="3"/>
    </row>
    <row r="103" spans="2:42" s="6" customFormat="1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7"/>
      <c r="X103" s="7"/>
      <c r="Y103" s="7"/>
      <c r="Z103" s="4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7"/>
      <c r="AN103" s="7"/>
      <c r="AO103" s="7"/>
      <c r="AP103" s="3"/>
    </row>
    <row r="104" spans="2:42" s="6" customFormat="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7"/>
      <c r="X104" s="7"/>
      <c r="Y104" s="7"/>
      <c r="Z104" s="4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7"/>
      <c r="AN104" s="7"/>
      <c r="AO104" s="7"/>
      <c r="AP104" s="3"/>
    </row>
    <row r="105" spans="2:42" s="6" customFormat="1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7"/>
      <c r="X105" s="7"/>
      <c r="Y105" s="7"/>
      <c r="Z105" s="4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7"/>
      <c r="AN105" s="7"/>
      <c r="AO105" s="7"/>
      <c r="AP105" s="3"/>
    </row>
    <row r="106" spans="2:42" s="6" customFormat="1" ht="12.7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4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3"/>
    </row>
    <row r="107" spans="2:42" s="6" customForma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4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3"/>
    </row>
    <row r="108" spans="2:42" s="6" customForma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4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3"/>
    </row>
    <row r="109" spans="2:42" s="6" customForma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4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3"/>
    </row>
    <row r="110" spans="2:42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4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11"/>
    </row>
    <row r="111" spans="2:42" s="6" customForma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4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3"/>
    </row>
    <row r="112" spans="2:42" s="6" customFormat="1" ht="12.7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4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3"/>
    </row>
    <row r="113" spans="2:42" s="6" customForma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4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3"/>
    </row>
    <row r="114" spans="2:42" s="6" customForma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4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3"/>
    </row>
    <row r="115" spans="2:42" s="6" customForma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4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3"/>
    </row>
    <row r="116" spans="2:42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4"/>
      <c r="X116" s="5"/>
      <c r="Y116" s="4"/>
      <c r="Z116" s="4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4"/>
      <c r="AN116" s="5"/>
      <c r="AO116" s="4"/>
      <c r="AP116" s="3"/>
    </row>
    <row r="117" spans="2:42" s="6" customFormat="1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7"/>
      <c r="X117" s="7"/>
      <c r="Y117" s="7"/>
      <c r="Z117" s="4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7"/>
      <c r="AN117" s="7"/>
      <c r="AO117" s="7"/>
      <c r="AP117" s="3"/>
    </row>
    <row r="118" spans="2:42" s="6" customFormat="1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7"/>
      <c r="X118" s="7"/>
      <c r="Y118" s="7"/>
      <c r="Z118" s="4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7"/>
      <c r="AN118" s="7"/>
      <c r="AO118" s="7"/>
      <c r="AP118" s="3"/>
    </row>
    <row r="119" spans="2:42" s="6" customForma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7"/>
      <c r="X119" s="7"/>
      <c r="Y119" s="7"/>
      <c r="Z119" s="4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7"/>
      <c r="AN119" s="7"/>
      <c r="AO119" s="7"/>
      <c r="AP119" s="3"/>
    </row>
    <row r="120" spans="2:42" s="6" customFormat="1" ht="12.7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4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3"/>
    </row>
    <row r="121" spans="2:42" s="6" customForma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4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3"/>
    </row>
    <row r="122" spans="2:42" s="6" customForma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4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3"/>
    </row>
    <row r="123" spans="2:42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4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11"/>
    </row>
    <row r="124" spans="2:42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4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11"/>
    </row>
    <row r="125" spans="2:42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4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11"/>
    </row>
    <row r="126" spans="2:42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4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11"/>
    </row>
    <row r="127" spans="2:42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4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11"/>
    </row>
    <row r="128" spans="2:42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4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11"/>
    </row>
    <row r="129" spans="2:42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4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11"/>
    </row>
    <row r="130" spans="2:42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4"/>
      <c r="X130" s="5"/>
      <c r="Y130" s="4"/>
      <c r="Z130" s="4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4"/>
      <c r="AN130" s="5"/>
      <c r="AO130" s="4"/>
      <c r="AP130" s="3"/>
    </row>
    <row r="131" spans="2:42" s="6" customFormat="1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7"/>
      <c r="X131" s="7"/>
      <c r="Y131" s="7"/>
      <c r="Z131" s="4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7"/>
      <c r="AN131" s="7"/>
      <c r="AO131" s="7"/>
      <c r="AP131" s="3"/>
    </row>
    <row r="132" spans="2:42" s="6" customForma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7"/>
      <c r="X132" s="7"/>
      <c r="Y132" s="7"/>
      <c r="Z132" s="4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7"/>
      <c r="AN132" s="7"/>
      <c r="AO132" s="7"/>
      <c r="AP132" s="3"/>
    </row>
    <row r="133" spans="2:42" s="6" customFormat="1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7"/>
      <c r="X133" s="7"/>
      <c r="Y133" s="7"/>
      <c r="Z133" s="4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7"/>
      <c r="AN133" s="7"/>
      <c r="AO133" s="7"/>
      <c r="AP133" s="3"/>
    </row>
    <row r="134" spans="2:42" s="6" customFormat="1" ht="12.7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4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3"/>
    </row>
    <row r="135" spans="2:42" s="6" customForma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4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3"/>
    </row>
    <row r="136" spans="2:42" s="6" customForma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4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3"/>
    </row>
    <row r="137" spans="2:42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4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11"/>
    </row>
    <row r="138" spans="2:42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4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11"/>
    </row>
    <row r="139" spans="2:42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4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11"/>
    </row>
    <row r="140" spans="2:42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4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11"/>
    </row>
    <row r="141" spans="2:42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4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11"/>
    </row>
    <row r="142" spans="2:42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4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11"/>
    </row>
    <row r="143" spans="2:42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4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11"/>
    </row>
    <row r="144" spans="2:42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4"/>
      <c r="X144" s="5"/>
      <c r="Y144" s="4"/>
      <c r="Z144" s="4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4"/>
      <c r="AN144" s="5"/>
      <c r="AO144" s="4"/>
      <c r="AP144" s="3"/>
    </row>
    <row r="145" spans="2:42" s="6" customForma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7"/>
      <c r="X145" s="7"/>
      <c r="Y145" s="7"/>
      <c r="Z145" s="4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7"/>
      <c r="AN145" s="7"/>
      <c r="AO145" s="7"/>
      <c r="AP145" s="3"/>
    </row>
    <row r="146" spans="2:42" s="6" customForma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7"/>
      <c r="X146" s="7"/>
      <c r="Y146" s="7"/>
      <c r="Z146" s="4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7"/>
      <c r="AN146" s="7"/>
      <c r="AO146" s="7"/>
      <c r="AP146" s="3"/>
    </row>
    <row r="147" spans="2:42" s="6" customForma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7"/>
      <c r="X147" s="7"/>
      <c r="Y147" s="7"/>
      <c r="Z147" s="4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7"/>
      <c r="AN147" s="7"/>
      <c r="AO147" s="7"/>
      <c r="AP147" s="3"/>
    </row>
    <row r="148" spans="2:42" s="6" customFormat="1" ht="12.75" customHeight="1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4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3"/>
    </row>
    <row r="149" spans="2:42" s="6" customFormat="1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4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3"/>
    </row>
    <row r="150" spans="2:42" s="6" customFormat="1" x14ac:dyDescent="0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4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3"/>
    </row>
    <row r="151" spans="2:42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4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11"/>
    </row>
    <row r="152" spans="2:42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4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11"/>
    </row>
    <row r="153" spans="2:42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4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11"/>
    </row>
    <row r="154" spans="2:42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4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11"/>
    </row>
    <row r="155" spans="2:42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4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11"/>
    </row>
    <row r="156" spans="2:42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4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11"/>
    </row>
    <row r="157" spans="2:42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4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11"/>
    </row>
    <row r="158" spans="2:42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4"/>
      <c r="X158" s="5"/>
      <c r="Y158" s="4"/>
      <c r="Z158" s="4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4"/>
      <c r="AN158" s="5"/>
      <c r="AO158" s="4"/>
      <c r="AP158" s="3"/>
    </row>
    <row r="159" spans="2:42" s="6" customForma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7"/>
      <c r="X159" s="7"/>
      <c r="Y159" s="7"/>
      <c r="Z159" s="4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7"/>
      <c r="AN159" s="7"/>
      <c r="AO159" s="7"/>
      <c r="AP159" s="3"/>
    </row>
    <row r="160" spans="2:42" s="6" customForma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7"/>
      <c r="X160" s="7"/>
      <c r="Y160" s="7"/>
      <c r="Z160" s="4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7"/>
      <c r="AN160" s="7"/>
      <c r="AO160" s="7"/>
      <c r="AP160" s="3"/>
    </row>
    <row r="161" spans="2:42" s="6" customForma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7"/>
      <c r="X161" s="7"/>
      <c r="Y161" s="7"/>
      <c r="Z161" s="4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7"/>
      <c r="AN161" s="7"/>
      <c r="AO161" s="7"/>
      <c r="AP161" s="3"/>
    </row>
    <row r="162" spans="2:42" s="6" customFormat="1" ht="12.75" customHeight="1" x14ac:dyDescent="0.2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4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3"/>
    </row>
    <row r="163" spans="2:42" s="6" customFormat="1" x14ac:dyDescent="0.2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4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3"/>
    </row>
    <row r="164" spans="2:42" s="6" customFormat="1" x14ac:dyDescent="0.2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4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3"/>
    </row>
    <row r="165" spans="2:42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4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11"/>
    </row>
    <row r="166" spans="2:42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4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11"/>
    </row>
    <row r="167" spans="2:42" s="6" customFormat="1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4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3"/>
    </row>
    <row r="168" spans="2:42" s="6" customFormat="1" x14ac:dyDescent="0.2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4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3"/>
    </row>
    <row r="169" spans="2:42" s="6" customFormat="1" x14ac:dyDescent="0.2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4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3"/>
    </row>
    <row r="170" spans="2:42" s="6" customFormat="1" x14ac:dyDescent="0.2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4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3"/>
    </row>
    <row r="171" spans="2:42" s="6" customFormat="1" x14ac:dyDescent="0.2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4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3"/>
    </row>
    <row r="172" spans="2:42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4"/>
      <c r="X172" s="4"/>
      <c r="Y172" s="4"/>
      <c r="Z172" s="4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4"/>
      <c r="AN172" s="5"/>
      <c r="AO172" s="4"/>
      <c r="AP172" s="11"/>
    </row>
    <row r="173" spans="2:42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4"/>
      <c r="X173" s="4"/>
      <c r="Y173" s="4"/>
      <c r="Z173" s="4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7"/>
      <c r="AN173" s="7"/>
      <c r="AO173" s="7"/>
      <c r="AP173" s="11"/>
    </row>
    <row r="174" spans="2:42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4"/>
      <c r="X174" s="4"/>
      <c r="Y174" s="4"/>
      <c r="Z174" s="4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7"/>
      <c r="AN174" s="7"/>
      <c r="AO174" s="7"/>
      <c r="AP174" s="11"/>
    </row>
    <row r="175" spans="2:42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4"/>
      <c r="X175" s="4"/>
      <c r="Y175" s="4"/>
      <c r="Z175" s="4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7"/>
      <c r="AN175" s="7"/>
      <c r="AO175" s="7"/>
      <c r="AP175" s="11"/>
    </row>
    <row r="176" spans="2:42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4"/>
      <c r="X176" s="4"/>
      <c r="Y176" s="4"/>
      <c r="Z176" s="4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11"/>
    </row>
    <row r="177" spans="2:42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4"/>
      <c r="X177" s="4"/>
      <c r="Y177" s="4"/>
      <c r="Z177" s="4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11"/>
    </row>
    <row r="178" spans="2:42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4"/>
      <c r="X178" s="4"/>
      <c r="Y178" s="4"/>
      <c r="Z178" s="4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11"/>
    </row>
    <row r="179" spans="2:42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4"/>
      <c r="X179" s="4"/>
      <c r="Y179" s="4"/>
      <c r="Z179" s="4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11"/>
    </row>
    <row r="180" spans="2:42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4"/>
      <c r="X180" s="4"/>
      <c r="Y180" s="4"/>
      <c r="Z180" s="4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11"/>
    </row>
    <row r="181" spans="2:42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4"/>
      <c r="X181" s="4"/>
      <c r="Y181" s="4"/>
      <c r="Z181" s="4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11"/>
    </row>
    <row r="182" spans="2:42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4"/>
      <c r="X182" s="4"/>
      <c r="Y182" s="4"/>
      <c r="Z182" s="4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11"/>
    </row>
    <row r="183" spans="2:42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4"/>
      <c r="X183" s="4"/>
      <c r="Y183" s="4"/>
      <c r="Z183" s="4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11"/>
    </row>
    <row r="184" spans="2:42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4"/>
      <c r="X184" s="4"/>
      <c r="Y184" s="4"/>
      <c r="Z184" s="4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/>
  <dimension ref="B5:AE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2.28515625" style="1" bestFit="1" customWidth="1"/>
    <col min="4" max="8" width="18.140625" style="1" customWidth="1"/>
    <col min="9" max="11" width="9.140625" style="1"/>
    <col min="12" max="15" width="9.140625" style="12"/>
    <col min="16" max="16384" width="9.140625" style="1"/>
  </cols>
  <sheetData>
    <row r="5" spans="2:31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  <c r="AC5" s="5"/>
      <c r="AD5" s="4"/>
      <c r="AE5" s="3"/>
    </row>
    <row r="6" spans="2:31" s="6" customForma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7"/>
      <c r="M6" s="7"/>
      <c r="N6" s="7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7"/>
      <c r="AC6" s="7"/>
      <c r="AD6" s="7"/>
      <c r="AE6" s="3"/>
    </row>
    <row r="7" spans="2:31" s="6" customForma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7"/>
      <c r="M7" s="7"/>
      <c r="N7" s="7"/>
      <c r="O7" s="4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7"/>
      <c r="AC7" s="7"/>
      <c r="AD7" s="7"/>
      <c r="AE7" s="3"/>
    </row>
    <row r="8" spans="2:31" s="6" customFormat="1" x14ac:dyDescent="0.25">
      <c r="B8" s="111"/>
      <c r="C8" s="111"/>
      <c r="D8" s="25" t="s">
        <v>62</v>
      </c>
      <c r="E8" s="25" t="s">
        <v>63</v>
      </c>
      <c r="F8" s="25" t="s">
        <v>64</v>
      </c>
      <c r="G8" s="25" t="s">
        <v>65</v>
      </c>
      <c r="H8" s="25" t="s">
        <v>66</v>
      </c>
      <c r="I8" s="7"/>
      <c r="J8" s="7"/>
      <c r="K8" s="7"/>
      <c r="L8" s="7"/>
      <c r="M8" s="7"/>
      <c r="N8" s="7"/>
      <c r="O8" s="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3"/>
    </row>
    <row r="9" spans="2:31" s="6" customFormat="1" ht="40.5" customHeight="1" x14ac:dyDescent="0.25">
      <c r="B9" s="13" t="str">
        <f>türkçe!B9</f>
        <v>1. HAFTA</v>
      </c>
      <c r="C9" s="13" t="str">
        <f>türkçe!C9</f>
        <v>09/Eyl/2019-13/Eyl/2019</v>
      </c>
      <c r="D9" s="36" t="s">
        <v>274</v>
      </c>
      <c r="E9" s="36" t="s">
        <v>274</v>
      </c>
      <c r="F9" s="36" t="s">
        <v>274</v>
      </c>
      <c r="G9" s="36" t="s">
        <v>274</v>
      </c>
      <c r="H9" s="36" t="s">
        <v>274</v>
      </c>
      <c r="I9" s="7"/>
      <c r="J9" s="7"/>
      <c r="K9" s="7"/>
      <c r="L9" s="7"/>
      <c r="M9" s="7"/>
      <c r="N9" s="7"/>
      <c r="O9" s="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3"/>
    </row>
    <row r="10" spans="2:31" s="6" customFormat="1" ht="40.5" customHeight="1" x14ac:dyDescent="0.25">
      <c r="B10" s="13" t="str">
        <f>türkçe!B10</f>
        <v>2. HAFTA</v>
      </c>
      <c r="C10" s="13" t="str">
        <f>türkçe!C10</f>
        <v>16/Eyl/2019-20/Eyl/2019</v>
      </c>
      <c r="D10" s="36" t="s">
        <v>275</v>
      </c>
      <c r="E10" s="36" t="s">
        <v>275</v>
      </c>
      <c r="F10" s="36" t="s">
        <v>275</v>
      </c>
      <c r="G10" s="36" t="s">
        <v>275</v>
      </c>
      <c r="H10" s="36" t="s">
        <v>275</v>
      </c>
      <c r="I10" s="7"/>
      <c r="J10" s="7"/>
      <c r="K10" s="7"/>
      <c r="L10" s="7"/>
      <c r="M10" s="7"/>
      <c r="N10" s="7"/>
      <c r="O10" s="4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3"/>
    </row>
    <row r="11" spans="2:31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37" t="s">
        <v>276</v>
      </c>
      <c r="E11" s="37" t="s">
        <v>276</v>
      </c>
      <c r="F11" s="37" t="s">
        <v>276</v>
      </c>
      <c r="G11" s="37" t="s">
        <v>276</v>
      </c>
      <c r="H11" s="37" t="s">
        <v>276</v>
      </c>
      <c r="I11" s="7"/>
      <c r="J11" s="7"/>
      <c r="K11" s="7"/>
      <c r="L11" s="7"/>
      <c r="M11" s="7"/>
      <c r="N11" s="7"/>
      <c r="O11" s="4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11"/>
    </row>
    <row r="12" spans="2:31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38" t="s">
        <v>277</v>
      </c>
      <c r="E12" s="38" t="s">
        <v>277</v>
      </c>
      <c r="F12" s="38" t="s">
        <v>277</v>
      </c>
      <c r="G12" s="38" t="s">
        <v>277</v>
      </c>
      <c r="H12" s="38" t="s">
        <v>277</v>
      </c>
      <c r="I12" s="7"/>
      <c r="J12" s="7"/>
      <c r="K12" s="7"/>
      <c r="L12" s="7"/>
      <c r="M12" s="7"/>
      <c r="N12" s="7"/>
      <c r="O12" s="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11"/>
    </row>
    <row r="13" spans="2:31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38" t="s">
        <v>277</v>
      </c>
      <c r="E13" s="38" t="s">
        <v>277</v>
      </c>
      <c r="F13" s="38" t="s">
        <v>277</v>
      </c>
      <c r="G13" s="38" t="s">
        <v>277</v>
      </c>
      <c r="H13" s="38" t="s">
        <v>277</v>
      </c>
      <c r="I13" s="7"/>
      <c r="J13" s="7"/>
      <c r="K13" s="7"/>
      <c r="L13" s="7"/>
      <c r="M13" s="7"/>
      <c r="N13" s="7"/>
      <c r="O13" s="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11"/>
    </row>
    <row r="14" spans="2:31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38" t="s">
        <v>278</v>
      </c>
      <c r="E14" s="38" t="s">
        <v>278</v>
      </c>
      <c r="F14" s="38" t="s">
        <v>278</v>
      </c>
      <c r="G14" s="38" t="s">
        <v>278</v>
      </c>
      <c r="H14" s="38" t="s">
        <v>278</v>
      </c>
      <c r="I14" s="7"/>
      <c r="J14" s="7"/>
      <c r="K14" s="7"/>
      <c r="L14" s="7"/>
      <c r="M14" s="7"/>
      <c r="N14" s="7"/>
      <c r="O14" s="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11"/>
    </row>
    <row r="15" spans="2:31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38" t="s">
        <v>279</v>
      </c>
      <c r="E15" s="38" t="s">
        <v>279</v>
      </c>
      <c r="F15" s="38" t="s">
        <v>279</v>
      </c>
      <c r="G15" s="38" t="s">
        <v>279</v>
      </c>
      <c r="H15" s="38" t="s">
        <v>279</v>
      </c>
      <c r="I15" s="7"/>
      <c r="J15" s="7"/>
      <c r="K15" s="7"/>
      <c r="L15" s="7"/>
      <c r="M15" s="7"/>
      <c r="N15" s="7"/>
      <c r="O15" s="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11"/>
    </row>
    <row r="16" spans="2:31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37" t="s">
        <v>280</v>
      </c>
      <c r="E16" s="39" t="s">
        <v>281</v>
      </c>
      <c r="F16" s="37" t="s">
        <v>280</v>
      </c>
      <c r="G16" s="37" t="s">
        <v>282</v>
      </c>
      <c r="H16" s="37" t="s">
        <v>282</v>
      </c>
      <c r="I16" s="7"/>
      <c r="J16" s="7"/>
      <c r="K16" s="7"/>
      <c r="L16" s="7"/>
      <c r="M16" s="7"/>
      <c r="N16" s="7"/>
      <c r="O16" s="4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11"/>
    </row>
    <row r="17" spans="2:31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37" t="s">
        <v>283</v>
      </c>
      <c r="E17" s="37" t="s">
        <v>283</v>
      </c>
      <c r="F17" s="37" t="s">
        <v>283</v>
      </c>
      <c r="G17" s="37" t="s">
        <v>283</v>
      </c>
      <c r="H17" s="37" t="s">
        <v>283</v>
      </c>
      <c r="I17" s="7"/>
      <c r="J17" s="7"/>
      <c r="K17" s="7"/>
      <c r="L17" s="7"/>
      <c r="M17" s="7"/>
      <c r="N17" s="7"/>
      <c r="O17" s="4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11"/>
    </row>
    <row r="18" spans="2:31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37" t="s">
        <v>284</v>
      </c>
      <c r="E18" s="37" t="s">
        <v>284</v>
      </c>
      <c r="F18" s="37" t="s">
        <v>284</v>
      </c>
      <c r="G18" s="37" t="s">
        <v>284</v>
      </c>
      <c r="H18" s="37" t="s">
        <v>284</v>
      </c>
      <c r="I18" s="3"/>
      <c r="J18" s="3"/>
      <c r="K18" s="3"/>
      <c r="L18" s="4"/>
      <c r="M18" s="5"/>
      <c r="N18" s="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5"/>
      <c r="AD18" s="4"/>
      <c r="AE18" s="3"/>
    </row>
    <row r="19" spans="2:31" s="6" customFormat="1" ht="40.5" customHeight="1" x14ac:dyDescent="0.25">
      <c r="B19" s="23" t="str">
        <f>türkçe!B19</f>
        <v>1. Ara Tatil</v>
      </c>
      <c r="C19" s="23" t="str">
        <f>türkçe!C19</f>
        <v>18/Kas/2019-22/Kas/2019</v>
      </c>
      <c r="D19" s="30" t="s">
        <v>476</v>
      </c>
      <c r="E19" s="30" t="s">
        <v>476</v>
      </c>
      <c r="F19" s="30" t="s">
        <v>476</v>
      </c>
      <c r="G19" s="30" t="s">
        <v>476</v>
      </c>
      <c r="H19" s="30" t="s">
        <v>476</v>
      </c>
      <c r="I19" s="3"/>
      <c r="J19" s="3"/>
      <c r="K19" s="3"/>
      <c r="L19" s="7"/>
      <c r="M19" s="7"/>
      <c r="N19" s="7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7"/>
      <c r="AC19" s="7"/>
      <c r="AD19" s="7"/>
      <c r="AE19" s="3"/>
    </row>
    <row r="20" spans="2:31" s="6" customFormat="1" ht="40.5" customHeight="1" x14ac:dyDescent="0.25">
      <c r="B20" s="13" t="str">
        <f>türkçe!B20</f>
        <v>12. HAFTA</v>
      </c>
      <c r="C20" s="13" t="str">
        <f>türkçe!C20</f>
        <v>25/Kas/2019-29/Kas/2019</v>
      </c>
      <c r="D20" s="37" t="s">
        <v>285</v>
      </c>
      <c r="E20" s="37" t="s">
        <v>285</v>
      </c>
      <c r="F20" s="37" t="s">
        <v>285</v>
      </c>
      <c r="G20" s="37" t="s">
        <v>285</v>
      </c>
      <c r="H20" s="37" t="s">
        <v>285</v>
      </c>
      <c r="I20" s="3"/>
      <c r="J20" s="3"/>
      <c r="K20" s="3"/>
      <c r="L20" s="7"/>
      <c r="M20" s="7"/>
      <c r="N20" s="7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7"/>
      <c r="AC20" s="7"/>
      <c r="AD20" s="7"/>
      <c r="AE20" s="3"/>
    </row>
    <row r="21" spans="2:31" s="6" customFormat="1" ht="40.5" customHeight="1" x14ac:dyDescent="0.25">
      <c r="B21" s="13" t="str">
        <f>türkçe!B21</f>
        <v>13. HAFTA</v>
      </c>
      <c r="C21" s="13" t="str">
        <f>türkçe!C21</f>
        <v>02/Ara/2019-06/Ara/2019</v>
      </c>
      <c r="D21" s="37" t="s">
        <v>286</v>
      </c>
      <c r="E21" s="37" t="s">
        <v>286</v>
      </c>
      <c r="F21" s="37" t="s">
        <v>286</v>
      </c>
      <c r="G21" s="37" t="s">
        <v>286</v>
      </c>
      <c r="H21" s="37" t="s">
        <v>286</v>
      </c>
      <c r="I21" s="3"/>
      <c r="J21" s="3"/>
      <c r="K21" s="3"/>
      <c r="L21" s="7"/>
      <c r="M21" s="7"/>
      <c r="N21" s="7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7"/>
      <c r="AC21" s="7"/>
      <c r="AD21" s="7"/>
      <c r="AE21" s="3"/>
    </row>
    <row r="22" spans="2:31" s="6" customFormat="1" ht="40.5" customHeight="1" x14ac:dyDescent="0.25">
      <c r="B22" s="13" t="str">
        <f>türkçe!B22</f>
        <v>14. HAFTA</v>
      </c>
      <c r="C22" s="13" t="str">
        <f>türkçe!C22</f>
        <v>09/Ara/2019-13/Ara/2019</v>
      </c>
      <c r="D22" s="37" t="s">
        <v>287</v>
      </c>
      <c r="E22" s="37" t="s">
        <v>287</v>
      </c>
      <c r="F22" s="37" t="s">
        <v>287</v>
      </c>
      <c r="G22" s="37" t="s">
        <v>287</v>
      </c>
      <c r="H22" s="37" t="s">
        <v>287</v>
      </c>
      <c r="I22" s="7"/>
      <c r="J22" s="7"/>
      <c r="K22" s="7"/>
      <c r="L22" s="7"/>
      <c r="M22" s="7"/>
      <c r="N22" s="7"/>
      <c r="O22" s="4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3"/>
    </row>
    <row r="23" spans="2:31" s="6" customFormat="1" ht="40.5" customHeight="1" x14ac:dyDescent="0.25">
      <c r="B23" s="13" t="str">
        <f>türkçe!B23</f>
        <v>15. HAFTA</v>
      </c>
      <c r="C23" s="13" t="str">
        <f>türkçe!C23</f>
        <v>16/Ara/2019-20/Ara/2019</v>
      </c>
      <c r="D23" s="37" t="s">
        <v>288</v>
      </c>
      <c r="E23" s="37" t="s">
        <v>288</v>
      </c>
      <c r="F23" s="37" t="s">
        <v>288</v>
      </c>
      <c r="G23" s="37" t="s">
        <v>288</v>
      </c>
      <c r="H23" s="37" t="s">
        <v>288</v>
      </c>
      <c r="I23" s="7"/>
      <c r="J23" s="7"/>
      <c r="K23" s="7"/>
      <c r="L23" s="7"/>
      <c r="M23" s="7"/>
      <c r="N23" s="7"/>
      <c r="O23" s="4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3"/>
    </row>
    <row r="24" spans="2:31" s="6" customFormat="1" ht="40.5" customHeight="1" x14ac:dyDescent="0.25">
      <c r="B24" s="13" t="str">
        <f>türkçe!B24</f>
        <v>16. HAFTA</v>
      </c>
      <c r="C24" s="13" t="str">
        <f>türkçe!C24</f>
        <v>23/Ara/2019-27/Ara/2019</v>
      </c>
      <c r="D24" s="40" t="s">
        <v>289</v>
      </c>
      <c r="E24" s="40" t="s">
        <v>289</v>
      </c>
      <c r="F24" s="40" t="s">
        <v>289</v>
      </c>
      <c r="G24" s="40" t="s">
        <v>289</v>
      </c>
      <c r="H24" s="40" t="s">
        <v>289</v>
      </c>
      <c r="I24" s="7"/>
      <c r="J24" s="7"/>
      <c r="K24" s="7"/>
      <c r="L24" s="7"/>
      <c r="M24" s="7"/>
      <c r="N24" s="7"/>
      <c r="O24" s="4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3"/>
    </row>
    <row r="25" spans="2:31" s="6" customFormat="1" ht="40.5" customHeight="1" x14ac:dyDescent="0.25">
      <c r="B25" s="13" t="str">
        <f>türkçe!B25</f>
        <v>17. HAFTA</v>
      </c>
      <c r="C25" s="13" t="str">
        <f>türkçe!C25</f>
        <v>30/Ara/2019-03/Oca/2020</v>
      </c>
      <c r="D25" s="40" t="s">
        <v>290</v>
      </c>
      <c r="E25" s="40" t="s">
        <v>290</v>
      </c>
      <c r="F25" s="41" t="s">
        <v>291</v>
      </c>
      <c r="G25" s="40" t="s">
        <v>290</v>
      </c>
      <c r="H25" s="40" t="s">
        <v>290</v>
      </c>
      <c r="I25" s="7"/>
      <c r="J25" s="7"/>
      <c r="K25" s="7"/>
      <c r="L25" s="7"/>
      <c r="M25" s="7"/>
      <c r="N25" s="7"/>
      <c r="O25" s="4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3"/>
    </row>
    <row r="26" spans="2:31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42" t="s">
        <v>290</v>
      </c>
      <c r="E26" s="42" t="s">
        <v>290</v>
      </c>
      <c r="F26" s="42" t="s">
        <v>290</v>
      </c>
      <c r="G26" s="42" t="s">
        <v>290</v>
      </c>
      <c r="H26" s="42" t="s">
        <v>290</v>
      </c>
      <c r="I26" s="7"/>
      <c r="J26" s="7"/>
      <c r="K26" s="7"/>
      <c r="L26" s="7"/>
      <c r="M26" s="7"/>
      <c r="N26" s="7"/>
      <c r="O26" s="4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11"/>
    </row>
    <row r="27" spans="2:31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37" t="s">
        <v>292</v>
      </c>
      <c r="E27" s="37" t="s">
        <v>292</v>
      </c>
      <c r="F27" s="37" t="s">
        <v>292</v>
      </c>
      <c r="G27" s="37" t="s">
        <v>292</v>
      </c>
      <c r="H27" s="37" t="s">
        <v>292</v>
      </c>
      <c r="I27" s="7"/>
      <c r="J27" s="7"/>
      <c r="K27" s="7"/>
      <c r="L27" s="7"/>
      <c r="M27" s="7"/>
      <c r="N27" s="7"/>
      <c r="O27" s="4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11"/>
    </row>
    <row r="28" spans="2:31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35" t="s">
        <v>77</v>
      </c>
      <c r="F28" s="35" t="s">
        <v>77</v>
      </c>
      <c r="G28" s="35" t="s">
        <v>77</v>
      </c>
      <c r="H28" s="35" t="s">
        <v>77</v>
      </c>
      <c r="I28" s="7"/>
      <c r="J28" s="7"/>
      <c r="K28" s="7"/>
      <c r="L28" s="7"/>
      <c r="M28" s="7"/>
      <c r="N28" s="7"/>
      <c r="O28" s="4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11"/>
    </row>
    <row r="29" spans="2:31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35" t="s">
        <v>77</v>
      </c>
      <c r="F29" s="35" t="s">
        <v>77</v>
      </c>
      <c r="G29" s="35" t="s">
        <v>77</v>
      </c>
      <c r="H29" s="35" t="s">
        <v>77</v>
      </c>
      <c r="I29" s="7"/>
      <c r="J29" s="7"/>
      <c r="K29" s="7"/>
      <c r="L29" s="7"/>
      <c r="M29" s="7"/>
      <c r="N29" s="7"/>
      <c r="O29" s="4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1"/>
    </row>
    <row r="30" spans="2:31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49" t="s">
        <v>293</v>
      </c>
      <c r="E30" s="49" t="s">
        <v>293</v>
      </c>
      <c r="F30" s="49" t="s">
        <v>293</v>
      </c>
      <c r="G30" s="49" t="s">
        <v>293</v>
      </c>
      <c r="H30" s="49" t="s">
        <v>293</v>
      </c>
      <c r="I30" s="7"/>
      <c r="J30" s="7"/>
      <c r="K30" s="7"/>
      <c r="L30" s="7"/>
      <c r="M30" s="7"/>
      <c r="N30" s="7"/>
      <c r="O30" s="4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1"/>
    </row>
    <row r="31" spans="2:31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37" t="s">
        <v>294</v>
      </c>
      <c r="E31" s="37" t="s">
        <v>294</v>
      </c>
      <c r="F31" s="37" t="s">
        <v>294</v>
      </c>
      <c r="G31" s="37" t="s">
        <v>294</v>
      </c>
      <c r="H31" s="37" t="s">
        <v>294</v>
      </c>
      <c r="I31" s="7"/>
      <c r="J31" s="7"/>
      <c r="K31" s="7"/>
      <c r="L31" s="7"/>
      <c r="M31" s="7"/>
      <c r="N31" s="7"/>
      <c r="O31" s="4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1"/>
    </row>
    <row r="32" spans="2:31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37" t="s">
        <v>295</v>
      </c>
      <c r="E32" s="37" t="s">
        <v>295</v>
      </c>
      <c r="F32" s="37" t="s">
        <v>295</v>
      </c>
      <c r="G32" s="37" t="s">
        <v>295</v>
      </c>
      <c r="H32" s="37" t="s">
        <v>295</v>
      </c>
      <c r="I32" s="3"/>
      <c r="J32" s="3"/>
      <c r="K32" s="3"/>
      <c r="L32" s="4"/>
      <c r="M32" s="5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  <c r="AC32" s="5"/>
      <c r="AD32" s="4"/>
      <c r="AE32" s="3"/>
    </row>
    <row r="33" spans="2:31" s="6" customFormat="1" ht="40.5" customHeight="1" x14ac:dyDescent="0.25">
      <c r="B33" s="13" t="str">
        <f>türkçe!B33</f>
        <v>25. HAFTA</v>
      </c>
      <c r="C33" s="13" t="str">
        <f>türkçe!C33</f>
        <v>24/Şub/2020-28/Şub/2020</v>
      </c>
      <c r="D33" s="43" t="s">
        <v>296</v>
      </c>
      <c r="E33" s="43" t="s">
        <v>296</v>
      </c>
      <c r="F33" s="43" t="s">
        <v>296</v>
      </c>
      <c r="G33" s="43" t="s">
        <v>296</v>
      </c>
      <c r="H33" s="43" t="s">
        <v>296</v>
      </c>
      <c r="I33" s="3"/>
      <c r="J33" s="3"/>
      <c r="K33" s="3"/>
      <c r="L33" s="7"/>
      <c r="M33" s="7"/>
      <c r="N33" s="7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7"/>
      <c r="AC33" s="7"/>
      <c r="AD33" s="7"/>
      <c r="AE33" s="3"/>
    </row>
    <row r="34" spans="2:31" s="6" customFormat="1" ht="40.5" customHeight="1" x14ac:dyDescent="0.25">
      <c r="B34" s="13" t="str">
        <f>türkçe!B34</f>
        <v>26. HAFTA</v>
      </c>
      <c r="C34" s="13" t="str">
        <f>türkçe!C34</f>
        <v>02/Mar/2020-06/Mar/2020</v>
      </c>
      <c r="D34" s="43" t="s">
        <v>297</v>
      </c>
      <c r="E34" s="43" t="s">
        <v>297</v>
      </c>
      <c r="F34" s="43" t="s">
        <v>297</v>
      </c>
      <c r="G34" s="43" t="s">
        <v>297</v>
      </c>
      <c r="H34" s="43" t="s">
        <v>297</v>
      </c>
      <c r="I34" s="3"/>
      <c r="J34" s="3"/>
      <c r="K34" s="3"/>
      <c r="L34" s="7"/>
      <c r="M34" s="7"/>
      <c r="N34" s="7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7"/>
      <c r="AC34" s="7"/>
      <c r="AD34" s="7"/>
      <c r="AE34" s="3"/>
    </row>
    <row r="35" spans="2:31" s="6" customFormat="1" ht="40.5" customHeight="1" x14ac:dyDescent="0.25">
      <c r="B35" s="13" t="str">
        <f>türkçe!B35</f>
        <v>27. HAFTA</v>
      </c>
      <c r="C35" s="13" t="str">
        <f>türkçe!C35</f>
        <v>09/Mar/2020-13/Mar/2020</v>
      </c>
      <c r="D35" s="44" t="s">
        <v>298</v>
      </c>
      <c r="E35" s="44" t="s">
        <v>298</v>
      </c>
      <c r="F35" s="44" t="s">
        <v>298</v>
      </c>
      <c r="G35" s="44" t="s">
        <v>298</v>
      </c>
      <c r="H35" s="44" t="s">
        <v>298</v>
      </c>
      <c r="I35" s="3"/>
      <c r="J35" s="3"/>
      <c r="K35" s="3"/>
      <c r="L35" s="7"/>
      <c r="M35" s="7"/>
      <c r="N35" s="7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7"/>
      <c r="AC35" s="7"/>
      <c r="AD35" s="7"/>
      <c r="AE35" s="3"/>
    </row>
    <row r="36" spans="2:31" s="6" customFormat="1" ht="40.5" customHeight="1" x14ac:dyDescent="0.25">
      <c r="B36" s="13" t="str">
        <f>türkçe!B36</f>
        <v>28. HAFTA</v>
      </c>
      <c r="C36" s="13" t="str">
        <f>türkçe!C36</f>
        <v>16/Mar/2020-20/Mar/2020</v>
      </c>
      <c r="D36" s="44" t="s">
        <v>298</v>
      </c>
      <c r="E36" s="44" t="s">
        <v>298</v>
      </c>
      <c r="F36" s="44" t="s">
        <v>298</v>
      </c>
      <c r="G36" s="44" t="s">
        <v>298</v>
      </c>
      <c r="H36" s="44" t="s">
        <v>298</v>
      </c>
      <c r="I36" s="7"/>
      <c r="J36" s="7"/>
      <c r="K36" s="7"/>
      <c r="L36" s="7"/>
      <c r="M36" s="7"/>
      <c r="N36" s="7"/>
      <c r="O36" s="4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3"/>
    </row>
    <row r="37" spans="2:31" s="6" customFormat="1" ht="40.5" customHeight="1" x14ac:dyDescent="0.25">
      <c r="B37" s="13" t="str">
        <f>türkçe!B37</f>
        <v>29. HAFTA</v>
      </c>
      <c r="C37" s="13" t="str">
        <f>türkçe!C37</f>
        <v>23/Mar/2020-27/Mar/2020</v>
      </c>
      <c r="D37" s="37" t="s">
        <v>299</v>
      </c>
      <c r="E37" s="37" t="s">
        <v>299</v>
      </c>
      <c r="F37" s="37" t="s">
        <v>299</v>
      </c>
      <c r="G37" s="37" t="s">
        <v>299</v>
      </c>
      <c r="H37" s="37" t="s">
        <v>299</v>
      </c>
      <c r="I37" s="7"/>
      <c r="J37" s="7"/>
      <c r="K37" s="7"/>
      <c r="L37" s="7"/>
      <c r="M37" s="7"/>
      <c r="N37" s="7"/>
      <c r="O37" s="4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3"/>
    </row>
    <row r="38" spans="2:31" s="6" customFormat="1" ht="40.5" customHeight="1" x14ac:dyDescent="0.25">
      <c r="B38" s="13" t="str">
        <f>türkçe!B38</f>
        <v>30. HAFTA</v>
      </c>
      <c r="C38" s="13" t="str">
        <f>türkçe!C38</f>
        <v>30/Mar/2020-03/Nis/2020</v>
      </c>
      <c r="D38" s="45" t="s">
        <v>300</v>
      </c>
      <c r="E38" s="45" t="s">
        <v>300</v>
      </c>
      <c r="F38" s="45" t="s">
        <v>300</v>
      </c>
      <c r="G38" s="45" t="s">
        <v>300</v>
      </c>
      <c r="H38" s="45" t="s">
        <v>300</v>
      </c>
      <c r="I38" s="7"/>
      <c r="J38" s="7"/>
      <c r="K38" s="7"/>
      <c r="L38" s="7"/>
      <c r="M38" s="7"/>
      <c r="N38" s="7"/>
      <c r="O38" s="4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3"/>
    </row>
    <row r="39" spans="2:31" s="6" customFormat="1" ht="40.5" customHeight="1" x14ac:dyDescent="0.25">
      <c r="B39" s="23" t="str">
        <f>türkçe!B39</f>
        <v>2. Ara Tatil</v>
      </c>
      <c r="C39" s="23" t="str">
        <f>türkçe!C39</f>
        <v>06/Nis/2020-10/Nis/2020</v>
      </c>
      <c r="D39" s="30" t="s">
        <v>477</v>
      </c>
      <c r="E39" s="30" t="s">
        <v>477</v>
      </c>
      <c r="F39" s="30" t="s">
        <v>477</v>
      </c>
      <c r="G39" s="30" t="s">
        <v>477</v>
      </c>
      <c r="H39" s="30" t="s">
        <v>477</v>
      </c>
      <c r="I39" s="7"/>
      <c r="J39" s="7"/>
      <c r="K39" s="7"/>
      <c r="L39" s="7"/>
      <c r="M39" s="7"/>
      <c r="N39" s="7"/>
      <c r="O39" s="4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3"/>
    </row>
    <row r="40" spans="2:31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37" t="s">
        <v>301</v>
      </c>
      <c r="E40" s="37" t="s">
        <v>301</v>
      </c>
      <c r="F40" s="37" t="s">
        <v>301</v>
      </c>
      <c r="G40" s="37" t="s">
        <v>302</v>
      </c>
      <c r="H40" s="37" t="s">
        <v>302</v>
      </c>
      <c r="I40" s="7"/>
      <c r="J40" s="7"/>
      <c r="K40" s="7"/>
      <c r="L40" s="7"/>
      <c r="M40" s="7"/>
      <c r="N40" s="7"/>
      <c r="O40" s="4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</row>
    <row r="41" spans="2:31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37" t="s">
        <v>303</v>
      </c>
      <c r="E41" s="37" t="s">
        <v>303</v>
      </c>
      <c r="F41" s="37" t="s">
        <v>303</v>
      </c>
      <c r="G41" s="46" t="s">
        <v>304</v>
      </c>
      <c r="H41" s="37" t="s">
        <v>303</v>
      </c>
      <c r="I41" s="7"/>
      <c r="J41" s="7"/>
      <c r="K41" s="7"/>
      <c r="L41" s="7"/>
      <c r="M41" s="7"/>
      <c r="N41" s="7"/>
      <c r="O41" s="4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1"/>
    </row>
    <row r="42" spans="2:31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37" t="s">
        <v>305</v>
      </c>
      <c r="E42" s="37" t="s">
        <v>305</v>
      </c>
      <c r="F42" s="37" t="s">
        <v>305</v>
      </c>
      <c r="G42" s="37" t="s">
        <v>305</v>
      </c>
      <c r="H42" s="47" t="s">
        <v>231</v>
      </c>
      <c r="I42" s="7"/>
      <c r="J42" s="7"/>
      <c r="K42" s="7"/>
      <c r="L42" s="7"/>
      <c r="M42" s="7"/>
      <c r="N42" s="7"/>
      <c r="O42" s="4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1"/>
    </row>
    <row r="43" spans="2:31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48" t="s">
        <v>306</v>
      </c>
      <c r="E43" s="48" t="s">
        <v>306</v>
      </c>
      <c r="F43" s="48" t="s">
        <v>306</v>
      </c>
      <c r="G43" s="48" t="s">
        <v>306</v>
      </c>
      <c r="H43" s="48" t="s">
        <v>306</v>
      </c>
      <c r="I43" s="7"/>
      <c r="J43" s="7"/>
      <c r="K43" s="7"/>
      <c r="L43" s="7"/>
      <c r="M43" s="7"/>
      <c r="N43" s="7"/>
      <c r="O43" s="4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1"/>
    </row>
    <row r="44" spans="2:31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37" t="s">
        <v>307</v>
      </c>
      <c r="E44" s="37" t="s">
        <v>307</v>
      </c>
      <c r="F44" s="37" t="s">
        <v>307</v>
      </c>
      <c r="G44" s="37" t="s">
        <v>307</v>
      </c>
      <c r="H44" s="37" t="s">
        <v>307</v>
      </c>
      <c r="I44" s="7"/>
      <c r="J44" s="7"/>
      <c r="K44" s="7"/>
      <c r="L44" s="7"/>
      <c r="M44" s="7"/>
      <c r="N44" s="7"/>
      <c r="O44" s="4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1"/>
    </row>
    <row r="45" spans="2:31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49" t="s">
        <v>308</v>
      </c>
      <c r="E45" s="47" t="s">
        <v>243</v>
      </c>
      <c r="F45" s="49" t="s">
        <v>308</v>
      </c>
      <c r="G45" s="49" t="s">
        <v>308</v>
      </c>
      <c r="H45" s="49" t="s">
        <v>308</v>
      </c>
      <c r="I45" s="3"/>
      <c r="J45" s="3"/>
      <c r="K45" s="3"/>
      <c r="L45" s="4"/>
      <c r="M45" s="5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  <c r="AC45" s="5"/>
      <c r="AD45" s="4"/>
      <c r="AE45" s="3"/>
    </row>
    <row r="46" spans="2:31" s="6" customFormat="1" ht="40.5" customHeight="1" x14ac:dyDescent="0.25">
      <c r="B46" s="23" t="str">
        <f>türkçe!B46</f>
        <v>38. HAFTA</v>
      </c>
      <c r="C46" s="23" t="str">
        <f>türkçe!C46</f>
        <v>25/May/2020-29/May/2020</v>
      </c>
      <c r="D46" s="50" t="s">
        <v>70</v>
      </c>
      <c r="E46" s="50" t="s">
        <v>70</v>
      </c>
      <c r="F46" s="37" t="s">
        <v>309</v>
      </c>
      <c r="G46" s="37" t="s">
        <v>310</v>
      </c>
      <c r="H46" s="37" t="s">
        <v>310</v>
      </c>
      <c r="I46" s="3"/>
      <c r="J46" s="3"/>
      <c r="K46" s="3"/>
      <c r="L46" s="7"/>
      <c r="M46" s="7"/>
      <c r="N46" s="7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7"/>
      <c r="AC46" s="7"/>
      <c r="AD46" s="7"/>
      <c r="AE46" s="3"/>
    </row>
    <row r="47" spans="2:31" s="6" customFormat="1" ht="40.5" customHeight="1" x14ac:dyDescent="0.25">
      <c r="B47" s="13" t="str">
        <f>türkçe!B47</f>
        <v>39. HAFTA</v>
      </c>
      <c r="C47" s="13" t="str">
        <f>türkçe!C47</f>
        <v>01/Haz/2020-05/Haz/2020</v>
      </c>
      <c r="D47" s="37" t="s">
        <v>311</v>
      </c>
      <c r="E47" s="37" t="s">
        <v>311</v>
      </c>
      <c r="F47" s="37" t="s">
        <v>311</v>
      </c>
      <c r="G47" s="37" t="s">
        <v>311</v>
      </c>
      <c r="H47" s="37" t="s">
        <v>311</v>
      </c>
      <c r="I47" s="3"/>
      <c r="J47" s="3"/>
      <c r="K47" s="3"/>
      <c r="L47" s="7"/>
      <c r="M47" s="7"/>
      <c r="N47" s="7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7"/>
      <c r="AC47" s="7"/>
      <c r="AD47" s="7"/>
      <c r="AE47" s="3"/>
    </row>
    <row r="48" spans="2:31" s="6" customFormat="1" ht="40.5" customHeight="1" x14ac:dyDescent="0.25">
      <c r="B48" s="13" t="str">
        <f>türkçe!B48</f>
        <v>40. HAFTA</v>
      </c>
      <c r="C48" s="13" t="str">
        <f>türkçe!C48</f>
        <v>08/Haz/2020-12/Haz/2020</v>
      </c>
      <c r="D48" s="37" t="s">
        <v>312</v>
      </c>
      <c r="E48" s="37" t="s">
        <v>312</v>
      </c>
      <c r="F48" s="37" t="s">
        <v>312</v>
      </c>
      <c r="G48" s="37" t="s">
        <v>312</v>
      </c>
      <c r="H48" s="37" t="s">
        <v>312</v>
      </c>
      <c r="I48" s="3"/>
      <c r="J48" s="3"/>
      <c r="K48" s="3"/>
      <c r="L48" s="7"/>
      <c r="M48" s="7"/>
      <c r="N48" s="7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7"/>
      <c r="AC48" s="7"/>
      <c r="AD48" s="7"/>
      <c r="AE48" s="3"/>
    </row>
    <row r="49" spans="2:31" s="6" customFormat="1" ht="40.5" customHeight="1" x14ac:dyDescent="0.25">
      <c r="B49" s="13" t="str">
        <f>türkçe!B49</f>
        <v>41. HAFTA</v>
      </c>
      <c r="C49" s="13" t="str">
        <f>türkçe!C49</f>
        <v>15/Haz/2020-19/Haz/2020</v>
      </c>
      <c r="D49" s="37" t="s">
        <v>312</v>
      </c>
      <c r="E49" s="37" t="s">
        <v>312</v>
      </c>
      <c r="F49" s="37" t="s">
        <v>312</v>
      </c>
      <c r="G49" s="37" t="s">
        <v>312</v>
      </c>
      <c r="H49" s="37" t="s">
        <v>312</v>
      </c>
      <c r="I49" s="7"/>
      <c r="J49" s="7"/>
      <c r="K49" s="7"/>
      <c r="L49" s="7"/>
      <c r="M49" s="7"/>
      <c r="N49" s="7"/>
      <c r="O49" s="4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3"/>
    </row>
    <row r="50" spans="2:31" s="6" customForma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4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3"/>
    </row>
    <row r="51" spans="2:31" s="6" customForma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3"/>
    </row>
    <row r="52" spans="2:31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4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1"/>
    </row>
    <row r="53" spans="2:31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4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1"/>
    </row>
    <row r="54" spans="2:31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4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1"/>
    </row>
    <row r="55" spans="2:31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4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1"/>
    </row>
    <row r="56" spans="2:31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4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1"/>
    </row>
    <row r="57" spans="2:31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4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1"/>
    </row>
    <row r="58" spans="2:31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4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1"/>
    </row>
    <row r="59" spans="2:31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  <c r="M59" s="5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4"/>
      <c r="AC59" s="5"/>
      <c r="AD59" s="4"/>
      <c r="AE59" s="3"/>
    </row>
    <row r="60" spans="2:31" s="6" customForma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7"/>
      <c r="M60" s="7"/>
      <c r="N60" s="7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7"/>
      <c r="AC60" s="7"/>
      <c r="AD60" s="7"/>
      <c r="AE60" s="3"/>
    </row>
    <row r="61" spans="2:31" s="6" customFormat="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7"/>
      <c r="M61" s="7"/>
      <c r="N61" s="7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7"/>
      <c r="AC61" s="7"/>
      <c r="AD61" s="7"/>
      <c r="AE61" s="3"/>
    </row>
    <row r="62" spans="2:31" s="6" customForma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7"/>
      <c r="M62" s="7"/>
      <c r="N62" s="7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7"/>
      <c r="AC62" s="7"/>
      <c r="AD62" s="7"/>
      <c r="AE62" s="3"/>
    </row>
    <row r="63" spans="2:31" s="6" customFormat="1" ht="12.7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4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3"/>
    </row>
    <row r="64" spans="2:31" s="6" customForma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4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3"/>
    </row>
    <row r="65" spans="2:31" s="6" customForma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4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3"/>
    </row>
    <row r="66" spans="2:31" s="6" customForma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4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3"/>
    </row>
    <row r="67" spans="2:31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4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1"/>
    </row>
    <row r="68" spans="2:31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4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1"/>
    </row>
    <row r="69" spans="2:31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4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1"/>
    </row>
    <row r="70" spans="2:31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4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1"/>
    </row>
    <row r="71" spans="2:31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4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1"/>
    </row>
    <row r="72" spans="2:31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4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1"/>
    </row>
    <row r="73" spans="2:31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  <c r="M73" s="5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4"/>
      <c r="AC73" s="5"/>
      <c r="AD73" s="4"/>
      <c r="AE73" s="3"/>
    </row>
    <row r="74" spans="2:31" s="6" customForma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7"/>
      <c r="M74" s="7"/>
      <c r="N74" s="7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7"/>
      <c r="AC74" s="7"/>
      <c r="AD74" s="7"/>
      <c r="AE74" s="3"/>
    </row>
    <row r="75" spans="2:31" s="6" customFormat="1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7"/>
      <c r="M75" s="7"/>
      <c r="N75" s="7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7"/>
      <c r="AC75" s="7"/>
      <c r="AD75" s="7"/>
      <c r="AE75" s="3"/>
    </row>
    <row r="76" spans="2:31" s="6" customForma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7"/>
      <c r="M76" s="7"/>
      <c r="N76" s="7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7"/>
      <c r="AC76" s="7"/>
      <c r="AD76" s="7"/>
      <c r="AE76" s="3"/>
    </row>
    <row r="77" spans="2:31" s="6" customFormat="1" ht="12.75" customHeight="1" x14ac:dyDescent="0.25">
      <c r="B77" s="4"/>
      <c r="C77" s="4"/>
      <c r="D77" s="7"/>
      <c r="E77" s="4"/>
      <c r="F77" s="4"/>
      <c r="G77" s="7"/>
      <c r="H77" s="4"/>
      <c r="I77" s="7"/>
      <c r="J77" s="7"/>
      <c r="K77" s="7"/>
      <c r="L77" s="7"/>
      <c r="M77" s="7"/>
      <c r="N77" s="7"/>
      <c r="O77" s="4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3"/>
    </row>
    <row r="78" spans="2:31" s="6" customFormat="1" x14ac:dyDescent="0.25">
      <c r="B78" s="4"/>
      <c r="C78" s="4"/>
      <c r="D78" s="4"/>
      <c r="E78" s="4"/>
      <c r="F78" s="4"/>
      <c r="G78" s="4"/>
      <c r="H78" s="4"/>
      <c r="I78" s="7"/>
      <c r="J78" s="7"/>
      <c r="K78" s="7"/>
      <c r="L78" s="7"/>
      <c r="M78" s="7"/>
      <c r="N78" s="7"/>
      <c r="O78" s="4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3"/>
    </row>
    <row r="79" spans="2:31" s="6" customFormat="1" x14ac:dyDescent="0.25">
      <c r="B79" s="4"/>
      <c r="C79" s="4"/>
      <c r="D79" s="4"/>
      <c r="E79" s="4"/>
      <c r="F79" s="4"/>
      <c r="G79" s="4"/>
      <c r="H79" s="4"/>
      <c r="I79" s="7"/>
      <c r="J79" s="7"/>
      <c r="K79" s="7"/>
      <c r="L79" s="7"/>
      <c r="M79" s="7"/>
      <c r="N79" s="7"/>
      <c r="O79" s="4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3"/>
    </row>
    <row r="80" spans="2:31" x14ac:dyDescent="0.25">
      <c r="B80" s="4"/>
      <c r="C80" s="4"/>
      <c r="D80" s="7"/>
      <c r="E80" s="4"/>
      <c r="F80" s="4"/>
      <c r="G80" s="7"/>
      <c r="H80" s="4"/>
      <c r="I80" s="7"/>
      <c r="J80" s="7"/>
      <c r="K80" s="7"/>
      <c r="L80" s="7"/>
      <c r="M80" s="7"/>
      <c r="N80" s="7"/>
      <c r="O80" s="4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1"/>
    </row>
    <row r="81" spans="2:31" x14ac:dyDescent="0.25">
      <c r="B81" s="4"/>
      <c r="C81" s="4"/>
      <c r="D81" s="4"/>
      <c r="E81" s="4"/>
      <c r="F81" s="4"/>
      <c r="G81" s="4"/>
      <c r="H81" s="4"/>
      <c r="I81" s="7"/>
      <c r="J81" s="7"/>
      <c r="K81" s="7"/>
      <c r="L81" s="7"/>
      <c r="M81" s="7"/>
      <c r="N81" s="7"/>
      <c r="O81" s="4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1"/>
    </row>
    <row r="82" spans="2:31" x14ac:dyDescent="0.25">
      <c r="B82" s="4"/>
      <c r="C82" s="4"/>
      <c r="D82" s="4"/>
      <c r="E82" s="4"/>
      <c r="F82" s="4"/>
      <c r="G82" s="4"/>
      <c r="H82" s="4"/>
      <c r="I82" s="7"/>
      <c r="J82" s="7"/>
      <c r="K82" s="7"/>
      <c r="L82" s="7"/>
      <c r="M82" s="7"/>
      <c r="N82" s="7"/>
      <c r="O82" s="4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1"/>
    </row>
    <row r="83" spans="2:31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4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1"/>
    </row>
    <row r="84" spans="2:31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4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1"/>
    </row>
    <row r="85" spans="2:31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4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1"/>
    </row>
    <row r="86" spans="2:31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4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1"/>
    </row>
    <row r="87" spans="2:31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  <c r="M87" s="5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4"/>
      <c r="AC87" s="5"/>
      <c r="AD87" s="4"/>
      <c r="AE87" s="3"/>
    </row>
    <row r="88" spans="2:31" s="6" customForma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7"/>
      <c r="M88" s="7"/>
      <c r="N88" s="7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7"/>
      <c r="AC88" s="7"/>
      <c r="AD88" s="7"/>
      <c r="AE88" s="3"/>
    </row>
    <row r="89" spans="2:31" s="6" customFormat="1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7"/>
      <c r="M89" s="7"/>
      <c r="N89" s="7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7"/>
      <c r="AC89" s="7"/>
      <c r="AD89" s="7"/>
      <c r="AE89" s="3"/>
    </row>
    <row r="90" spans="2:31" s="6" customForma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7"/>
      <c r="M90" s="7"/>
      <c r="N90" s="7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7"/>
      <c r="AC90" s="7"/>
      <c r="AD90" s="7"/>
      <c r="AE90" s="3"/>
    </row>
    <row r="91" spans="2:31" s="6" customFormat="1" ht="12.7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4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3"/>
    </row>
    <row r="92" spans="2:31" s="6" customForma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4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3"/>
    </row>
    <row r="93" spans="2:31" s="6" customForma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4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3"/>
    </row>
    <row r="94" spans="2:31" s="6" customForma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4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3"/>
    </row>
    <row r="95" spans="2:31" s="6" customForma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4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3"/>
    </row>
    <row r="96" spans="2:31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4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1"/>
    </row>
    <row r="97" spans="2:31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4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1"/>
    </row>
    <row r="98" spans="2:31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4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1"/>
    </row>
    <row r="99" spans="2:31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4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1"/>
    </row>
    <row r="100" spans="2:31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4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1"/>
    </row>
    <row r="101" spans="2:31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4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1"/>
    </row>
    <row r="102" spans="2:31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5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4"/>
      <c r="AC102" s="5"/>
      <c r="AD102" s="4"/>
      <c r="AE102" s="3"/>
    </row>
    <row r="103" spans="2:31" s="6" customFormat="1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7"/>
      <c r="M103" s="7"/>
      <c r="N103" s="7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7"/>
      <c r="AC103" s="7"/>
      <c r="AD103" s="7"/>
      <c r="AE103" s="3"/>
    </row>
    <row r="104" spans="2:31" s="6" customFormat="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7"/>
      <c r="M104" s="7"/>
      <c r="N104" s="7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7"/>
      <c r="AC104" s="7"/>
      <c r="AD104" s="7"/>
      <c r="AE104" s="3"/>
    </row>
    <row r="105" spans="2:31" s="6" customFormat="1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7"/>
      <c r="M105" s="7"/>
      <c r="N105" s="7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7"/>
      <c r="AC105" s="7"/>
      <c r="AD105" s="7"/>
      <c r="AE105" s="3"/>
    </row>
    <row r="106" spans="2:31" s="6" customFormat="1" ht="12.7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4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3"/>
    </row>
    <row r="107" spans="2:31" s="6" customForma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4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3"/>
    </row>
    <row r="108" spans="2:31" s="6" customForma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4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3"/>
    </row>
    <row r="109" spans="2:31" s="6" customForma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4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3"/>
    </row>
    <row r="110" spans="2:31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4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1"/>
    </row>
    <row r="111" spans="2:31" s="6" customForma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4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3"/>
    </row>
    <row r="112" spans="2:31" s="6" customFormat="1" ht="12.7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4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3"/>
    </row>
    <row r="113" spans="2:31" s="6" customForma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4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3"/>
    </row>
    <row r="114" spans="2:31" s="6" customForma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4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3"/>
    </row>
    <row r="115" spans="2:31" s="6" customForma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4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3"/>
    </row>
    <row r="116" spans="2:31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/>
      <c r="M116" s="5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4"/>
      <c r="AC116" s="5"/>
      <c r="AD116" s="4"/>
      <c r="AE116" s="3"/>
    </row>
    <row r="117" spans="2:31" s="6" customFormat="1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7"/>
      <c r="M117" s="7"/>
      <c r="N117" s="7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7"/>
      <c r="AC117" s="7"/>
      <c r="AD117" s="7"/>
      <c r="AE117" s="3"/>
    </row>
    <row r="118" spans="2:31" s="6" customFormat="1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7"/>
      <c r="M118" s="7"/>
      <c r="N118" s="7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7"/>
      <c r="AC118" s="7"/>
      <c r="AD118" s="7"/>
      <c r="AE118" s="3"/>
    </row>
    <row r="119" spans="2:31" s="6" customForma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7"/>
      <c r="M119" s="7"/>
      <c r="N119" s="7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7"/>
      <c r="AC119" s="7"/>
      <c r="AD119" s="7"/>
      <c r="AE119" s="3"/>
    </row>
    <row r="120" spans="2:31" s="6" customFormat="1" ht="12.7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4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3"/>
    </row>
    <row r="121" spans="2:31" s="6" customForma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4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3"/>
    </row>
    <row r="122" spans="2:31" s="6" customForma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4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3"/>
    </row>
    <row r="123" spans="2:31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4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1"/>
    </row>
    <row r="124" spans="2:31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4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1"/>
    </row>
    <row r="125" spans="2:31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4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1"/>
    </row>
    <row r="126" spans="2:31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4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1"/>
    </row>
    <row r="127" spans="2:31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4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1"/>
    </row>
    <row r="128" spans="2:31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4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1"/>
    </row>
    <row r="129" spans="2:31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4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1"/>
    </row>
    <row r="130" spans="2:31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4"/>
      <c r="M130" s="5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4"/>
      <c r="AC130" s="5"/>
      <c r="AD130" s="4"/>
      <c r="AE130" s="3"/>
    </row>
    <row r="131" spans="2:31" s="6" customFormat="1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7"/>
      <c r="M131" s="7"/>
      <c r="N131" s="7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7"/>
      <c r="AC131" s="7"/>
      <c r="AD131" s="7"/>
      <c r="AE131" s="3"/>
    </row>
    <row r="132" spans="2:31" s="6" customForma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7"/>
      <c r="M132" s="7"/>
      <c r="N132" s="7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7"/>
      <c r="AC132" s="7"/>
      <c r="AD132" s="7"/>
      <c r="AE132" s="3"/>
    </row>
    <row r="133" spans="2:31" s="6" customFormat="1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7"/>
      <c r="M133" s="7"/>
      <c r="N133" s="7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7"/>
      <c r="AC133" s="7"/>
      <c r="AD133" s="7"/>
      <c r="AE133" s="3"/>
    </row>
    <row r="134" spans="2:31" s="6" customFormat="1" ht="12.7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4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3"/>
    </row>
    <row r="135" spans="2:31" s="6" customForma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4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3"/>
    </row>
    <row r="136" spans="2:31" s="6" customForma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4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3"/>
    </row>
    <row r="137" spans="2:31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4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11"/>
    </row>
    <row r="138" spans="2:31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4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11"/>
    </row>
    <row r="139" spans="2:31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4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11"/>
    </row>
    <row r="140" spans="2:31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4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11"/>
    </row>
    <row r="141" spans="2:31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4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11"/>
    </row>
    <row r="142" spans="2:31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4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11"/>
    </row>
    <row r="143" spans="2:31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4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11"/>
    </row>
    <row r="144" spans="2:31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4"/>
      <c r="M144" s="5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4"/>
      <c r="AC144" s="5"/>
      <c r="AD144" s="4"/>
      <c r="AE144" s="3"/>
    </row>
    <row r="145" spans="2:31" s="6" customForma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7"/>
      <c r="M145" s="7"/>
      <c r="N145" s="7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7"/>
      <c r="AC145" s="7"/>
      <c r="AD145" s="7"/>
      <c r="AE145" s="3"/>
    </row>
    <row r="146" spans="2:31" s="6" customForma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7"/>
      <c r="M146" s="7"/>
      <c r="N146" s="7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7"/>
      <c r="AC146" s="7"/>
      <c r="AD146" s="7"/>
      <c r="AE146" s="3"/>
    </row>
    <row r="147" spans="2:31" s="6" customForma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7"/>
      <c r="M147" s="7"/>
      <c r="N147" s="7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7"/>
      <c r="AC147" s="7"/>
      <c r="AD147" s="7"/>
      <c r="AE147" s="3"/>
    </row>
    <row r="148" spans="2:31" s="6" customFormat="1" ht="12.75" customHeight="1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4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3"/>
    </row>
    <row r="149" spans="2:31" s="6" customFormat="1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4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3"/>
    </row>
    <row r="150" spans="2:31" s="6" customFormat="1" x14ac:dyDescent="0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4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3"/>
    </row>
    <row r="151" spans="2:31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4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11"/>
    </row>
    <row r="152" spans="2:31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4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11"/>
    </row>
    <row r="153" spans="2:31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4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11"/>
    </row>
    <row r="154" spans="2:31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4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11"/>
    </row>
    <row r="155" spans="2:31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4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11"/>
    </row>
    <row r="156" spans="2:31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4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11"/>
    </row>
    <row r="157" spans="2:31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4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11"/>
    </row>
    <row r="158" spans="2:31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4"/>
      <c r="M158" s="5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4"/>
      <c r="AC158" s="5"/>
      <c r="AD158" s="4"/>
      <c r="AE158" s="3"/>
    </row>
    <row r="159" spans="2:31" s="6" customForma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7"/>
      <c r="M159" s="7"/>
      <c r="N159" s="7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7"/>
      <c r="AC159" s="7"/>
      <c r="AD159" s="7"/>
      <c r="AE159" s="3"/>
    </row>
    <row r="160" spans="2:31" s="6" customForma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7"/>
      <c r="M160" s="7"/>
      <c r="N160" s="7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7"/>
      <c r="AC160" s="7"/>
      <c r="AD160" s="7"/>
      <c r="AE160" s="3"/>
    </row>
    <row r="161" spans="2:31" s="6" customForma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7"/>
      <c r="M161" s="7"/>
      <c r="N161" s="7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7"/>
      <c r="AC161" s="7"/>
      <c r="AD161" s="7"/>
      <c r="AE161" s="3"/>
    </row>
    <row r="162" spans="2:31" s="6" customFormat="1" ht="12.75" customHeight="1" x14ac:dyDescent="0.2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4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3"/>
    </row>
    <row r="163" spans="2:31" s="6" customFormat="1" x14ac:dyDescent="0.2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4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3"/>
    </row>
    <row r="164" spans="2:31" s="6" customFormat="1" x14ac:dyDescent="0.2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4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3"/>
    </row>
    <row r="165" spans="2:31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4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11"/>
    </row>
    <row r="166" spans="2:31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4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11"/>
    </row>
    <row r="167" spans="2:31" s="6" customFormat="1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4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3"/>
    </row>
    <row r="168" spans="2:31" s="6" customFormat="1" x14ac:dyDescent="0.2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4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3"/>
    </row>
    <row r="169" spans="2:31" s="6" customFormat="1" x14ac:dyDescent="0.2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4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3"/>
    </row>
    <row r="170" spans="2:31" s="6" customFormat="1" x14ac:dyDescent="0.2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4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3"/>
    </row>
    <row r="171" spans="2:31" s="6" customFormat="1" x14ac:dyDescent="0.2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4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3"/>
    </row>
    <row r="172" spans="2:31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4"/>
      <c r="M172" s="4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4"/>
      <c r="AC172" s="5"/>
      <c r="AD172" s="4"/>
      <c r="AE172" s="11"/>
    </row>
    <row r="173" spans="2:31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4"/>
      <c r="M173" s="4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7"/>
      <c r="AC173" s="7"/>
      <c r="AD173" s="7"/>
      <c r="AE173" s="11"/>
    </row>
    <row r="174" spans="2:31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4"/>
      <c r="M174" s="4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7"/>
      <c r="AC174" s="7"/>
      <c r="AD174" s="7"/>
      <c r="AE174" s="11"/>
    </row>
    <row r="175" spans="2:31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4"/>
      <c r="M175" s="4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7"/>
      <c r="AC175" s="7"/>
      <c r="AD175" s="7"/>
      <c r="AE175" s="11"/>
    </row>
    <row r="176" spans="2:31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4"/>
      <c r="M176" s="4"/>
      <c r="N176" s="4"/>
      <c r="O176" s="4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11"/>
    </row>
    <row r="177" spans="2:31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4"/>
      <c r="M177" s="4"/>
      <c r="N177" s="4"/>
      <c r="O177" s="4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11"/>
    </row>
    <row r="178" spans="2:31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4"/>
      <c r="M178" s="4"/>
      <c r="N178" s="4"/>
      <c r="O178" s="4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11"/>
    </row>
    <row r="179" spans="2:31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4"/>
      <c r="M179" s="4"/>
      <c r="N179" s="4"/>
      <c r="O179" s="4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11"/>
    </row>
    <row r="180" spans="2:31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4"/>
      <c r="M180" s="4"/>
      <c r="N180" s="4"/>
      <c r="O180" s="4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11"/>
    </row>
    <row r="181" spans="2:31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4"/>
      <c r="M181" s="4"/>
      <c r="N181" s="4"/>
      <c r="O181" s="4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11"/>
    </row>
    <row r="182" spans="2:31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4"/>
      <c r="M182" s="4"/>
      <c r="N182" s="4"/>
      <c r="O182" s="4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11"/>
    </row>
    <row r="183" spans="2:31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4"/>
      <c r="M183" s="4"/>
      <c r="N183" s="4"/>
      <c r="O183" s="4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11"/>
    </row>
    <row r="184" spans="2:31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4"/>
      <c r="M184" s="4"/>
      <c r="N184" s="4"/>
      <c r="O184" s="4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B5:L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2.28515625" style="1" bestFit="1" customWidth="1"/>
    <col min="4" max="7" width="18.140625" style="1" customWidth="1"/>
    <col min="8" max="16384" width="9.140625" style="1"/>
  </cols>
  <sheetData>
    <row r="5" spans="2:12" s="6" customFormat="1" x14ac:dyDescent="0.25">
      <c r="B5" s="3"/>
      <c r="C5" s="3"/>
      <c r="D5" s="3"/>
      <c r="E5" s="3"/>
      <c r="F5" s="3"/>
      <c r="G5" s="3"/>
      <c r="H5" s="3"/>
      <c r="I5" s="4"/>
      <c r="J5" s="5"/>
      <c r="K5" s="4"/>
      <c r="L5" s="3"/>
    </row>
    <row r="6" spans="2:12" s="6" customFormat="1" ht="12.75" x14ac:dyDescent="0.2">
      <c r="B6" s="3"/>
      <c r="C6" s="3"/>
      <c r="D6" s="3"/>
      <c r="E6" s="3"/>
      <c r="F6" s="3"/>
      <c r="G6" s="3"/>
      <c r="H6" s="3"/>
      <c r="I6" s="7"/>
      <c r="J6" s="7"/>
      <c r="K6" s="7"/>
      <c r="L6" s="3"/>
    </row>
    <row r="7" spans="2:12" s="6" customFormat="1" ht="12.75" x14ac:dyDescent="0.2">
      <c r="B7" s="3"/>
      <c r="C7" s="3"/>
      <c r="D7" s="3"/>
      <c r="E7" s="3"/>
      <c r="F7" s="3"/>
      <c r="G7" s="3"/>
      <c r="H7" s="3"/>
      <c r="I7" s="7"/>
      <c r="J7" s="7"/>
      <c r="K7" s="7"/>
      <c r="L7" s="3"/>
    </row>
    <row r="8" spans="2:12" s="6" customFormat="1" ht="12.75" x14ac:dyDescent="0.2">
      <c r="B8" s="111"/>
      <c r="C8" s="111"/>
      <c r="D8" s="25" t="s">
        <v>62</v>
      </c>
      <c r="E8" s="25" t="s">
        <v>63</v>
      </c>
      <c r="F8" s="25" t="s">
        <v>64</v>
      </c>
      <c r="G8" s="25" t="s">
        <v>65</v>
      </c>
      <c r="H8" s="7"/>
      <c r="I8" s="7"/>
      <c r="J8" s="7"/>
      <c r="K8" s="7"/>
      <c r="L8" s="3"/>
    </row>
    <row r="9" spans="2:12" s="6" customFormat="1" ht="40.5" customHeight="1" x14ac:dyDescent="0.2">
      <c r="B9" s="13" t="str">
        <f>türkçe!B9</f>
        <v>1. HAFTA</v>
      </c>
      <c r="C9" s="13" t="str">
        <f>türkçe!C9</f>
        <v>09/Eyl/2019-13/Eyl/2019</v>
      </c>
      <c r="D9" s="51" t="s">
        <v>313</v>
      </c>
      <c r="E9" s="51" t="s">
        <v>313</v>
      </c>
      <c r="F9" s="51" t="s">
        <v>314</v>
      </c>
      <c r="G9" s="51" t="s">
        <v>314</v>
      </c>
      <c r="H9" s="7"/>
      <c r="I9" s="7"/>
      <c r="J9" s="7"/>
      <c r="K9" s="7"/>
      <c r="L9" s="3"/>
    </row>
    <row r="10" spans="2:12" s="6" customFormat="1" ht="40.5" customHeight="1" x14ac:dyDescent="0.2">
      <c r="B10" s="13" t="str">
        <f>türkçe!B10</f>
        <v>2. HAFTA</v>
      </c>
      <c r="C10" s="13" t="str">
        <f>türkçe!C10</f>
        <v>16/Eyl/2019-20/Eyl/2019</v>
      </c>
      <c r="D10" s="51" t="s">
        <v>315</v>
      </c>
      <c r="E10" s="51" t="s">
        <v>315</v>
      </c>
      <c r="F10" s="51" t="s">
        <v>316</v>
      </c>
      <c r="G10" s="51" t="s">
        <v>316</v>
      </c>
      <c r="H10" s="7"/>
      <c r="I10" s="7"/>
      <c r="J10" s="7"/>
      <c r="K10" s="7"/>
      <c r="L10" s="3"/>
    </row>
    <row r="11" spans="2:12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52" t="s">
        <v>317</v>
      </c>
      <c r="E11" s="52" t="s">
        <v>317</v>
      </c>
      <c r="F11" s="52" t="s">
        <v>318</v>
      </c>
      <c r="G11" s="52" t="s">
        <v>318</v>
      </c>
      <c r="H11" s="7"/>
      <c r="I11" s="7"/>
      <c r="J11" s="7"/>
      <c r="K11" s="7"/>
      <c r="L11" s="11"/>
    </row>
    <row r="12" spans="2:12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52" t="s">
        <v>319</v>
      </c>
      <c r="E12" s="52" t="s">
        <v>319</v>
      </c>
      <c r="F12" s="52" t="s">
        <v>320</v>
      </c>
      <c r="G12" s="52" t="s">
        <v>320</v>
      </c>
      <c r="H12" s="7"/>
      <c r="I12" s="7"/>
      <c r="J12" s="7"/>
      <c r="K12" s="7"/>
      <c r="L12" s="11"/>
    </row>
    <row r="13" spans="2:12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52" t="s">
        <v>321</v>
      </c>
      <c r="E13" s="52" t="s">
        <v>321</v>
      </c>
      <c r="F13" s="52" t="s">
        <v>322</v>
      </c>
      <c r="G13" s="52" t="s">
        <v>322</v>
      </c>
      <c r="H13" s="7"/>
      <c r="I13" s="7"/>
      <c r="J13" s="7"/>
      <c r="K13" s="7"/>
      <c r="L13" s="11"/>
    </row>
    <row r="14" spans="2:12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52" t="s">
        <v>323</v>
      </c>
      <c r="E14" s="52" t="s">
        <v>323</v>
      </c>
      <c r="F14" s="52" t="s">
        <v>324</v>
      </c>
      <c r="G14" s="52" t="s">
        <v>324</v>
      </c>
      <c r="H14" s="7"/>
      <c r="I14" s="7"/>
      <c r="J14" s="7"/>
      <c r="K14" s="7"/>
      <c r="L14" s="11"/>
    </row>
    <row r="15" spans="2:12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52" t="s">
        <v>325</v>
      </c>
      <c r="E15" s="52" t="s">
        <v>325</v>
      </c>
      <c r="F15" s="52" t="s">
        <v>325</v>
      </c>
      <c r="G15" s="52" t="s">
        <v>325</v>
      </c>
      <c r="H15" s="7"/>
      <c r="I15" s="7"/>
      <c r="J15" s="7"/>
      <c r="K15" s="7"/>
      <c r="L15" s="11"/>
    </row>
    <row r="16" spans="2:12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52" t="s">
        <v>326</v>
      </c>
      <c r="E16" s="72" t="s">
        <v>281</v>
      </c>
      <c r="F16" s="52" t="s">
        <v>327</v>
      </c>
      <c r="G16" s="52" t="s">
        <v>327</v>
      </c>
      <c r="H16" s="7"/>
      <c r="I16" s="7"/>
      <c r="J16" s="7"/>
      <c r="K16" s="7"/>
      <c r="L16" s="11"/>
    </row>
    <row r="17" spans="2:12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52" t="s">
        <v>328</v>
      </c>
      <c r="E17" s="52" t="s">
        <v>328</v>
      </c>
      <c r="F17" s="52" t="s">
        <v>328</v>
      </c>
      <c r="G17" s="52" t="s">
        <v>328</v>
      </c>
      <c r="H17" s="7"/>
      <c r="I17" s="7"/>
      <c r="J17" s="7"/>
      <c r="K17" s="7"/>
      <c r="L17" s="11"/>
    </row>
    <row r="18" spans="2:12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51" t="s">
        <v>329</v>
      </c>
      <c r="E18" s="51" t="s">
        <v>329</v>
      </c>
      <c r="F18" s="51" t="s">
        <v>329</v>
      </c>
      <c r="G18" s="51" t="s">
        <v>329</v>
      </c>
      <c r="H18" s="3"/>
      <c r="I18" s="4"/>
      <c r="J18" s="5"/>
      <c r="K18" s="4"/>
      <c r="L18" s="3"/>
    </row>
    <row r="19" spans="2:12" s="6" customFormat="1" ht="40.5" customHeight="1" x14ac:dyDescent="0.2">
      <c r="B19" s="23" t="str">
        <f>türkçe!B19</f>
        <v>1. Ara Tatil</v>
      </c>
      <c r="C19" s="23" t="str">
        <f>türkçe!C19</f>
        <v>18/Kas/2019-22/Kas/2019</v>
      </c>
      <c r="D19" s="30" t="s">
        <v>476</v>
      </c>
      <c r="E19" s="30" t="s">
        <v>476</v>
      </c>
      <c r="F19" s="30" t="s">
        <v>476</v>
      </c>
      <c r="G19" s="30" t="s">
        <v>476</v>
      </c>
      <c r="H19" s="3"/>
      <c r="I19" s="7"/>
      <c r="J19" s="7"/>
      <c r="K19" s="7"/>
      <c r="L19" s="3"/>
    </row>
    <row r="20" spans="2:12" s="6" customFormat="1" ht="40.5" customHeight="1" x14ac:dyDescent="0.2">
      <c r="B20" s="13" t="str">
        <f>türkçe!B20</f>
        <v>12. HAFTA</v>
      </c>
      <c r="C20" s="13" t="str">
        <f>türkçe!C20</f>
        <v>25/Kas/2019-29/Kas/2019</v>
      </c>
      <c r="D20" s="52" t="s">
        <v>331</v>
      </c>
      <c r="E20" s="52" t="s">
        <v>331</v>
      </c>
      <c r="F20" s="52" t="s">
        <v>331</v>
      </c>
      <c r="G20" s="52" t="s">
        <v>331</v>
      </c>
      <c r="H20" s="3"/>
      <c r="I20" s="7"/>
      <c r="J20" s="7"/>
      <c r="K20" s="7"/>
      <c r="L20" s="3"/>
    </row>
    <row r="21" spans="2:12" s="6" customFormat="1" ht="40.5" customHeight="1" x14ac:dyDescent="0.2">
      <c r="B21" s="13" t="str">
        <f>türkçe!B21</f>
        <v>13. HAFTA</v>
      </c>
      <c r="C21" s="13" t="str">
        <f>türkçe!C21</f>
        <v>02/Ara/2019-06/Ara/2019</v>
      </c>
      <c r="D21" s="52" t="s">
        <v>332</v>
      </c>
      <c r="E21" s="52" t="s">
        <v>332</v>
      </c>
      <c r="F21" s="52" t="s">
        <v>333</v>
      </c>
      <c r="G21" s="52" t="s">
        <v>333</v>
      </c>
      <c r="H21" s="3"/>
      <c r="I21" s="7"/>
      <c r="J21" s="7"/>
      <c r="K21" s="7"/>
      <c r="L21" s="3"/>
    </row>
    <row r="22" spans="2:12" s="6" customFormat="1" ht="40.5" customHeight="1" x14ac:dyDescent="0.2">
      <c r="B22" s="13" t="str">
        <f>türkçe!B22</f>
        <v>14. HAFTA</v>
      </c>
      <c r="C22" s="13" t="str">
        <f>türkçe!C22</f>
        <v>09/Ara/2019-13/Ara/2019</v>
      </c>
      <c r="D22" s="53" t="s">
        <v>334</v>
      </c>
      <c r="E22" s="53" t="s">
        <v>334</v>
      </c>
      <c r="F22" s="53" t="s">
        <v>335</v>
      </c>
      <c r="G22" s="53" t="s">
        <v>335</v>
      </c>
      <c r="H22" s="7"/>
      <c r="I22" s="7"/>
      <c r="J22" s="7"/>
      <c r="K22" s="7"/>
      <c r="L22" s="3"/>
    </row>
    <row r="23" spans="2:12" s="6" customFormat="1" ht="40.5" customHeight="1" x14ac:dyDescent="0.2">
      <c r="B23" s="13" t="str">
        <f>türkçe!B23</f>
        <v>15. HAFTA</v>
      </c>
      <c r="C23" s="13" t="str">
        <f>türkçe!C23</f>
        <v>16/Ara/2019-20/Ara/2019</v>
      </c>
      <c r="D23" s="53" t="s">
        <v>336</v>
      </c>
      <c r="E23" s="53" t="s">
        <v>336</v>
      </c>
      <c r="F23" s="53" t="s">
        <v>336</v>
      </c>
      <c r="G23" s="53" t="s">
        <v>336</v>
      </c>
      <c r="H23" s="7"/>
      <c r="I23" s="7"/>
      <c r="J23" s="7"/>
      <c r="K23" s="7"/>
      <c r="L23" s="3"/>
    </row>
    <row r="24" spans="2:12" s="6" customFormat="1" ht="40.5" customHeight="1" x14ac:dyDescent="0.2">
      <c r="B24" s="13" t="str">
        <f>türkçe!B24</f>
        <v>16. HAFTA</v>
      </c>
      <c r="C24" s="13" t="str">
        <f>türkçe!C24</f>
        <v>23/Ara/2019-27/Ara/2019</v>
      </c>
      <c r="D24" s="53" t="s">
        <v>337</v>
      </c>
      <c r="E24" s="53" t="s">
        <v>337</v>
      </c>
      <c r="F24" s="53" t="s">
        <v>337</v>
      </c>
      <c r="G24" s="53" t="s">
        <v>337</v>
      </c>
      <c r="H24" s="7"/>
      <c r="I24" s="7"/>
      <c r="J24" s="7"/>
      <c r="K24" s="7"/>
      <c r="L24" s="3"/>
    </row>
    <row r="25" spans="2:12" s="6" customFormat="1" ht="40.5" customHeight="1" x14ac:dyDescent="0.2">
      <c r="B25" s="13" t="str">
        <f>türkçe!B25</f>
        <v>17. HAFTA</v>
      </c>
      <c r="C25" s="13" t="str">
        <f>türkçe!C25</f>
        <v>30/Ara/2019-03/Oca/2020</v>
      </c>
      <c r="D25" s="51" t="s">
        <v>338</v>
      </c>
      <c r="E25" s="51" t="s">
        <v>338</v>
      </c>
      <c r="F25" s="54" t="s">
        <v>121</v>
      </c>
      <c r="G25" s="51" t="s">
        <v>338</v>
      </c>
      <c r="H25" s="7"/>
      <c r="I25" s="7"/>
      <c r="J25" s="7"/>
      <c r="K25" s="7"/>
      <c r="L25" s="3"/>
    </row>
    <row r="26" spans="2:12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53" t="s">
        <v>339</v>
      </c>
      <c r="E26" s="53" t="s">
        <v>339</v>
      </c>
      <c r="F26" s="53" t="s">
        <v>339</v>
      </c>
      <c r="G26" s="53" t="s">
        <v>339</v>
      </c>
      <c r="H26" s="7"/>
      <c r="I26" s="7"/>
      <c r="J26" s="7"/>
      <c r="K26" s="7"/>
      <c r="L26" s="11"/>
    </row>
    <row r="27" spans="2:12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53" t="s">
        <v>340</v>
      </c>
      <c r="E27" s="53" t="s">
        <v>340</v>
      </c>
      <c r="F27" s="53" t="s">
        <v>340</v>
      </c>
      <c r="G27" s="53" t="s">
        <v>340</v>
      </c>
      <c r="H27" s="7"/>
      <c r="I27" s="7"/>
      <c r="J27" s="7"/>
      <c r="K27" s="7"/>
      <c r="L27" s="11"/>
    </row>
    <row r="28" spans="2:12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35" t="s">
        <v>77</v>
      </c>
      <c r="F28" s="35" t="s">
        <v>77</v>
      </c>
      <c r="G28" s="35" t="s">
        <v>77</v>
      </c>
      <c r="H28" s="7"/>
      <c r="I28" s="7"/>
      <c r="J28" s="7"/>
      <c r="K28" s="7"/>
      <c r="L28" s="11"/>
    </row>
    <row r="29" spans="2:12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35" t="s">
        <v>77</v>
      </c>
      <c r="F29" s="35" t="s">
        <v>77</v>
      </c>
      <c r="G29" s="35" t="s">
        <v>77</v>
      </c>
      <c r="H29" s="7"/>
      <c r="I29" s="7"/>
      <c r="J29" s="7"/>
      <c r="K29" s="7"/>
      <c r="L29" s="11"/>
    </row>
    <row r="30" spans="2:12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53" t="s">
        <v>341</v>
      </c>
      <c r="E30" s="53" t="s">
        <v>341</v>
      </c>
      <c r="F30" s="53" t="s">
        <v>342</v>
      </c>
      <c r="G30" s="53" t="s">
        <v>342</v>
      </c>
      <c r="H30" s="7"/>
      <c r="I30" s="7"/>
      <c r="J30" s="7"/>
      <c r="K30" s="7"/>
      <c r="L30" s="11"/>
    </row>
    <row r="31" spans="2:12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53" t="s">
        <v>343</v>
      </c>
      <c r="E31" s="53" t="s">
        <v>343</v>
      </c>
      <c r="F31" s="53" t="s">
        <v>344</v>
      </c>
      <c r="G31" s="53" t="s">
        <v>344</v>
      </c>
      <c r="H31" s="7"/>
      <c r="I31" s="7"/>
      <c r="J31" s="7"/>
      <c r="K31" s="7"/>
      <c r="L31" s="11"/>
    </row>
    <row r="32" spans="2:12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53" t="s">
        <v>345</v>
      </c>
      <c r="E32" s="53" t="s">
        <v>345</v>
      </c>
      <c r="F32" s="53" t="s">
        <v>345</v>
      </c>
      <c r="G32" s="53" t="s">
        <v>345</v>
      </c>
      <c r="H32" s="3"/>
      <c r="I32" s="4"/>
      <c r="J32" s="5"/>
      <c r="K32" s="4"/>
      <c r="L32" s="3"/>
    </row>
    <row r="33" spans="2:12" s="6" customFormat="1" ht="40.5" customHeight="1" x14ac:dyDescent="0.2">
      <c r="B33" s="13" t="str">
        <f>türkçe!B33</f>
        <v>25. HAFTA</v>
      </c>
      <c r="C33" s="13" t="str">
        <f>türkçe!C33</f>
        <v>24/Şub/2020-28/Şub/2020</v>
      </c>
      <c r="D33" s="53" t="s">
        <v>346</v>
      </c>
      <c r="E33" s="53" t="s">
        <v>346</v>
      </c>
      <c r="F33" s="53" t="s">
        <v>346</v>
      </c>
      <c r="G33" s="53" t="s">
        <v>346</v>
      </c>
      <c r="H33" s="3"/>
      <c r="I33" s="7"/>
      <c r="J33" s="7"/>
      <c r="K33" s="7"/>
      <c r="L33" s="3"/>
    </row>
    <row r="34" spans="2:12" s="6" customFormat="1" ht="40.5" customHeight="1" x14ac:dyDescent="0.2">
      <c r="B34" s="13" t="str">
        <f>türkçe!B34</f>
        <v>26. HAFTA</v>
      </c>
      <c r="C34" s="13" t="str">
        <f>türkçe!C34</f>
        <v>02/Mar/2020-06/Mar/2020</v>
      </c>
      <c r="D34" s="53" t="s">
        <v>347</v>
      </c>
      <c r="E34" s="53" t="s">
        <v>347</v>
      </c>
      <c r="F34" s="53" t="s">
        <v>348</v>
      </c>
      <c r="G34" s="53" t="s">
        <v>348</v>
      </c>
      <c r="H34" s="3"/>
      <c r="I34" s="7"/>
      <c r="J34" s="7"/>
      <c r="K34" s="7"/>
      <c r="L34" s="3"/>
    </row>
    <row r="35" spans="2:12" s="6" customFormat="1" ht="40.5" customHeight="1" x14ac:dyDescent="0.35">
      <c r="B35" s="13" t="str">
        <f>türkçe!B35</f>
        <v>27. HAFTA</v>
      </c>
      <c r="C35" s="13" t="str">
        <f>türkçe!C35</f>
        <v>09/Mar/2020-13/Mar/2020</v>
      </c>
      <c r="D35" s="55" t="s">
        <v>349</v>
      </c>
      <c r="E35" s="55" t="s">
        <v>349</v>
      </c>
      <c r="F35" s="56" t="s">
        <v>350</v>
      </c>
      <c r="G35" s="56" t="s">
        <v>350</v>
      </c>
      <c r="H35" s="3"/>
      <c r="I35" s="7"/>
      <c r="J35" s="7"/>
      <c r="K35" s="7"/>
      <c r="L35" s="3"/>
    </row>
    <row r="36" spans="2:12" s="6" customFormat="1" ht="40.5" customHeight="1" x14ac:dyDescent="0.2">
      <c r="B36" s="13" t="str">
        <f>türkçe!B36</f>
        <v>28. HAFTA</v>
      </c>
      <c r="C36" s="13" t="str">
        <f>türkçe!C36</f>
        <v>16/Mar/2020-20/Mar/2020</v>
      </c>
      <c r="D36" s="53" t="s">
        <v>351</v>
      </c>
      <c r="E36" s="53" t="s">
        <v>351</v>
      </c>
      <c r="F36" s="53" t="s">
        <v>351</v>
      </c>
      <c r="G36" s="53" t="s">
        <v>351</v>
      </c>
      <c r="H36" s="7"/>
      <c r="I36" s="7"/>
      <c r="J36" s="7"/>
      <c r="K36" s="7"/>
      <c r="L36" s="3"/>
    </row>
    <row r="37" spans="2:12" s="6" customFormat="1" ht="40.5" customHeight="1" x14ac:dyDescent="0.2">
      <c r="B37" s="13" t="str">
        <f>türkçe!B37</f>
        <v>29. HAFTA</v>
      </c>
      <c r="C37" s="13" t="str">
        <f>türkçe!C37</f>
        <v>23/Mar/2020-27/Mar/2020</v>
      </c>
      <c r="D37" s="53" t="s">
        <v>352</v>
      </c>
      <c r="E37" s="53" t="s">
        <v>352</v>
      </c>
      <c r="F37" s="53" t="s">
        <v>352</v>
      </c>
      <c r="G37" s="53" t="s">
        <v>352</v>
      </c>
      <c r="H37" s="7"/>
      <c r="I37" s="7"/>
      <c r="J37" s="7"/>
      <c r="K37" s="7"/>
      <c r="L37" s="3"/>
    </row>
    <row r="38" spans="2:12" s="6" customFormat="1" ht="40.5" customHeight="1" x14ac:dyDescent="0.2">
      <c r="B38" s="13" t="str">
        <f>türkçe!B38</f>
        <v>30. HAFTA</v>
      </c>
      <c r="C38" s="13" t="str">
        <f>türkçe!C38</f>
        <v>30/Mar/2020-03/Nis/2020</v>
      </c>
      <c r="D38" s="53" t="s">
        <v>353</v>
      </c>
      <c r="E38" s="53" t="s">
        <v>353</v>
      </c>
      <c r="F38" s="53" t="s">
        <v>354</v>
      </c>
      <c r="G38" s="53" t="s">
        <v>354</v>
      </c>
      <c r="H38" s="7"/>
      <c r="I38" s="7"/>
      <c r="J38" s="7"/>
      <c r="K38" s="7"/>
      <c r="L38" s="3"/>
    </row>
    <row r="39" spans="2:12" s="6" customFormat="1" ht="40.5" customHeight="1" x14ac:dyDescent="0.2">
      <c r="B39" s="23" t="str">
        <f>türkçe!B39</f>
        <v>2. Ara Tatil</v>
      </c>
      <c r="C39" s="23" t="str">
        <f>türkçe!C39</f>
        <v>06/Nis/2020-10/Nis/2020</v>
      </c>
      <c r="D39" s="30" t="s">
        <v>477</v>
      </c>
      <c r="E39" s="30" t="s">
        <v>477</v>
      </c>
      <c r="F39" s="30" t="s">
        <v>477</v>
      </c>
      <c r="G39" s="30" t="s">
        <v>477</v>
      </c>
      <c r="H39" s="7"/>
      <c r="I39" s="7"/>
      <c r="J39" s="7"/>
      <c r="K39" s="7"/>
      <c r="L39" s="3"/>
    </row>
    <row r="40" spans="2:12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53" t="s">
        <v>355</v>
      </c>
      <c r="E40" s="53" t="s">
        <v>355</v>
      </c>
      <c r="F40" s="53" t="s">
        <v>355</v>
      </c>
      <c r="G40" s="53" t="s">
        <v>355</v>
      </c>
      <c r="H40" s="7"/>
      <c r="I40" s="7"/>
      <c r="J40" s="7"/>
      <c r="K40" s="7"/>
      <c r="L40" s="11"/>
    </row>
    <row r="41" spans="2:12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53" t="s">
        <v>356</v>
      </c>
      <c r="E41" s="53" t="s">
        <v>356</v>
      </c>
      <c r="F41" s="53" t="s">
        <v>324</v>
      </c>
      <c r="G41" s="31" t="s">
        <v>220</v>
      </c>
      <c r="H41" s="7"/>
      <c r="I41" s="7"/>
      <c r="J41" s="7"/>
      <c r="K41" s="7"/>
      <c r="L41" s="11"/>
    </row>
    <row r="42" spans="2:12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53" t="s">
        <v>357</v>
      </c>
      <c r="E42" s="53" t="s">
        <v>357</v>
      </c>
      <c r="F42" s="53" t="s">
        <v>357</v>
      </c>
      <c r="G42" s="53" t="s">
        <v>357</v>
      </c>
      <c r="H42" s="7"/>
      <c r="I42" s="7"/>
      <c r="J42" s="7"/>
      <c r="K42" s="7"/>
      <c r="L42" s="11"/>
    </row>
    <row r="43" spans="2:12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53" t="s">
        <v>358</v>
      </c>
      <c r="E43" s="53" t="s">
        <v>358</v>
      </c>
      <c r="F43" s="53" t="s">
        <v>358</v>
      </c>
      <c r="G43" s="53" t="s">
        <v>358</v>
      </c>
      <c r="H43" s="7"/>
      <c r="I43" s="7"/>
      <c r="J43" s="7"/>
      <c r="K43" s="7"/>
      <c r="L43" s="11"/>
    </row>
    <row r="44" spans="2:12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53" t="s">
        <v>359</v>
      </c>
      <c r="E44" s="53" t="s">
        <v>359</v>
      </c>
      <c r="F44" s="53" t="s">
        <v>359</v>
      </c>
      <c r="G44" s="53" t="s">
        <v>359</v>
      </c>
      <c r="H44" s="7"/>
      <c r="I44" s="7"/>
      <c r="J44" s="7"/>
      <c r="K44" s="7"/>
      <c r="L44" s="11"/>
    </row>
    <row r="45" spans="2:12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53" t="s">
        <v>324</v>
      </c>
      <c r="E45" s="57" t="s">
        <v>243</v>
      </c>
      <c r="F45" s="53" t="s">
        <v>360</v>
      </c>
      <c r="G45" s="53" t="s">
        <v>360</v>
      </c>
      <c r="H45" s="3"/>
      <c r="I45" s="4"/>
      <c r="J45" s="5"/>
      <c r="K45" s="4"/>
      <c r="L45" s="3"/>
    </row>
    <row r="46" spans="2:12" s="6" customFormat="1" ht="40.5" customHeight="1" x14ac:dyDescent="0.2">
      <c r="B46" s="13" t="str">
        <f>türkçe!B46</f>
        <v>38. HAFTA</v>
      </c>
      <c r="C46" s="13" t="str">
        <f>türkçe!C46</f>
        <v>25/May/2020-29/May/2020</v>
      </c>
      <c r="D46" s="50" t="s">
        <v>70</v>
      </c>
      <c r="E46" s="50" t="s">
        <v>70</v>
      </c>
      <c r="F46" s="53" t="s">
        <v>361</v>
      </c>
      <c r="G46" s="53" t="s">
        <v>361</v>
      </c>
      <c r="H46" s="3"/>
      <c r="I46" s="7"/>
      <c r="J46" s="7"/>
      <c r="K46" s="7"/>
      <c r="L46" s="3"/>
    </row>
    <row r="47" spans="2:12" s="6" customFormat="1" ht="40.5" customHeight="1" x14ac:dyDescent="0.2">
      <c r="B47" s="13" t="str">
        <f>türkçe!B47</f>
        <v>39. HAFTA</v>
      </c>
      <c r="C47" s="13" t="str">
        <f>türkçe!C47</f>
        <v>01/Haz/2020-05/Haz/2020</v>
      </c>
      <c r="D47" s="53" t="s">
        <v>362</v>
      </c>
      <c r="E47" s="53" t="s">
        <v>362</v>
      </c>
      <c r="F47" s="53" t="s">
        <v>363</v>
      </c>
      <c r="G47" s="53" t="s">
        <v>363</v>
      </c>
      <c r="H47" s="3"/>
      <c r="I47" s="7"/>
      <c r="J47" s="7"/>
      <c r="K47" s="7"/>
      <c r="L47" s="3"/>
    </row>
    <row r="48" spans="2:12" s="6" customFormat="1" ht="40.5" customHeight="1" x14ac:dyDescent="0.2">
      <c r="B48" s="13" t="str">
        <f>türkçe!B48</f>
        <v>40. HAFTA</v>
      </c>
      <c r="C48" s="13" t="str">
        <f>türkçe!C48</f>
        <v>08/Haz/2020-12/Haz/2020</v>
      </c>
      <c r="D48" s="53" t="s">
        <v>364</v>
      </c>
      <c r="E48" s="53" t="s">
        <v>364</v>
      </c>
      <c r="F48" s="53" t="s">
        <v>364</v>
      </c>
      <c r="G48" s="53" t="s">
        <v>364</v>
      </c>
      <c r="H48" s="3"/>
      <c r="I48" s="7"/>
      <c r="J48" s="7"/>
      <c r="K48" s="7"/>
      <c r="L48" s="3"/>
    </row>
    <row r="49" spans="2:12" s="6" customFormat="1" ht="40.5" customHeight="1" x14ac:dyDescent="0.2">
      <c r="B49" s="13" t="str">
        <f>türkçe!B49</f>
        <v>41. HAFTA</v>
      </c>
      <c r="C49" s="13" t="str">
        <f>türkçe!C49</f>
        <v>15/Haz/2020-19/Haz/2020</v>
      </c>
      <c r="D49" s="53" t="s">
        <v>365</v>
      </c>
      <c r="E49" s="53" t="s">
        <v>365</v>
      </c>
      <c r="F49" s="53" t="s">
        <v>366</v>
      </c>
      <c r="G49" s="53" t="s">
        <v>366</v>
      </c>
      <c r="H49" s="7"/>
      <c r="I49" s="7"/>
      <c r="J49" s="7"/>
      <c r="K49" s="7"/>
      <c r="L49" s="3"/>
    </row>
    <row r="50" spans="2:12" s="6" customFormat="1" ht="12.75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3"/>
    </row>
    <row r="51" spans="2:12" s="6" customFormat="1" ht="12.75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3"/>
    </row>
    <row r="52" spans="2:12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11"/>
    </row>
    <row r="53" spans="2:12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11"/>
    </row>
    <row r="54" spans="2:12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11"/>
    </row>
    <row r="55" spans="2:12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11"/>
    </row>
    <row r="56" spans="2:12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11"/>
    </row>
    <row r="57" spans="2:12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11"/>
    </row>
    <row r="58" spans="2:12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11"/>
    </row>
    <row r="59" spans="2:12" s="6" customFormat="1" x14ac:dyDescent="0.25">
      <c r="B59" s="3"/>
      <c r="C59" s="3"/>
      <c r="D59" s="3"/>
      <c r="E59" s="3"/>
      <c r="F59" s="3"/>
      <c r="G59" s="3"/>
      <c r="H59" s="3"/>
      <c r="I59" s="4"/>
      <c r="J59" s="5"/>
      <c r="K59" s="4"/>
      <c r="L59" s="3"/>
    </row>
    <row r="60" spans="2:12" s="6" customFormat="1" ht="12.75" x14ac:dyDescent="0.2">
      <c r="B60" s="3"/>
      <c r="C60" s="3"/>
      <c r="D60" s="3"/>
      <c r="E60" s="3"/>
      <c r="F60" s="3"/>
      <c r="G60" s="3"/>
      <c r="H60" s="3"/>
      <c r="I60" s="7"/>
      <c r="J60" s="7"/>
      <c r="K60" s="7"/>
      <c r="L60" s="3"/>
    </row>
    <row r="61" spans="2:12" s="6" customFormat="1" ht="12.75" x14ac:dyDescent="0.2">
      <c r="B61" s="3"/>
      <c r="C61" s="3"/>
      <c r="D61" s="3"/>
      <c r="E61" s="3"/>
      <c r="F61" s="3"/>
      <c r="G61" s="3"/>
      <c r="H61" s="3"/>
      <c r="I61" s="7"/>
      <c r="J61" s="7"/>
      <c r="K61" s="7"/>
      <c r="L61" s="3"/>
    </row>
    <row r="62" spans="2:12" s="6" customFormat="1" ht="12.75" x14ac:dyDescent="0.2">
      <c r="B62" s="3"/>
      <c r="C62" s="3"/>
      <c r="D62" s="3"/>
      <c r="E62" s="3"/>
      <c r="F62" s="3"/>
      <c r="G62" s="3"/>
      <c r="H62" s="3"/>
      <c r="I62" s="7"/>
      <c r="J62" s="7"/>
      <c r="K62" s="7"/>
      <c r="L62" s="3"/>
    </row>
    <row r="63" spans="2:12" s="6" customFormat="1" ht="12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3"/>
    </row>
    <row r="64" spans="2:12" s="6" customFormat="1" ht="12.75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3"/>
    </row>
    <row r="65" spans="2:12" s="6" customFormat="1" ht="12.75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3"/>
    </row>
    <row r="66" spans="2:12" s="6" customFormat="1" ht="12.75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3"/>
    </row>
    <row r="67" spans="2:1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11"/>
    </row>
    <row r="68" spans="2:1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11"/>
    </row>
    <row r="69" spans="2:12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11"/>
    </row>
    <row r="70" spans="2:12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11"/>
    </row>
    <row r="71" spans="2:12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11"/>
    </row>
    <row r="72" spans="2:12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11"/>
    </row>
    <row r="73" spans="2:12" s="6" customFormat="1" x14ac:dyDescent="0.25">
      <c r="B73" s="3"/>
      <c r="C73" s="3"/>
      <c r="D73" s="3"/>
      <c r="E73" s="3"/>
      <c r="F73" s="3"/>
      <c r="G73" s="3"/>
      <c r="H73" s="3"/>
      <c r="I73" s="4"/>
      <c r="J73" s="5"/>
      <c r="K73" s="4"/>
      <c r="L73" s="3"/>
    </row>
    <row r="74" spans="2:12" s="6" customFormat="1" ht="12.75" x14ac:dyDescent="0.2">
      <c r="B74" s="3"/>
      <c r="C74" s="3"/>
      <c r="D74" s="3"/>
      <c r="E74" s="3"/>
      <c r="F74" s="3"/>
      <c r="G74" s="3"/>
      <c r="H74" s="3"/>
      <c r="I74" s="7"/>
      <c r="J74" s="7"/>
      <c r="K74" s="7"/>
      <c r="L74" s="3"/>
    </row>
    <row r="75" spans="2:12" s="6" customFormat="1" ht="12.75" x14ac:dyDescent="0.2">
      <c r="B75" s="3"/>
      <c r="C75" s="3"/>
      <c r="D75" s="3"/>
      <c r="E75" s="3"/>
      <c r="F75" s="3"/>
      <c r="G75" s="3"/>
      <c r="H75" s="3"/>
      <c r="I75" s="7"/>
      <c r="J75" s="7"/>
      <c r="K75" s="7"/>
      <c r="L75" s="3"/>
    </row>
    <row r="76" spans="2:12" s="6" customFormat="1" ht="12.75" x14ac:dyDescent="0.2">
      <c r="B76" s="3"/>
      <c r="C76" s="3"/>
      <c r="D76" s="3"/>
      <c r="E76" s="3"/>
      <c r="F76" s="3"/>
      <c r="G76" s="3"/>
      <c r="H76" s="3"/>
      <c r="I76" s="7"/>
      <c r="J76" s="7"/>
      <c r="K76" s="7"/>
      <c r="L76" s="3"/>
    </row>
    <row r="77" spans="2:12" s="6" customFormat="1" ht="12.75" customHeight="1" x14ac:dyDescent="0.25">
      <c r="B77" s="4"/>
      <c r="C77" s="4"/>
      <c r="D77" s="7"/>
      <c r="E77" s="4"/>
      <c r="F77" s="4"/>
      <c r="G77" s="7"/>
      <c r="H77" s="7"/>
      <c r="I77" s="7"/>
      <c r="J77" s="7"/>
      <c r="K77" s="7"/>
      <c r="L77" s="3"/>
    </row>
    <row r="78" spans="2:12" s="6" customFormat="1" x14ac:dyDescent="0.25">
      <c r="B78" s="4"/>
      <c r="C78" s="4"/>
      <c r="D78" s="4"/>
      <c r="E78" s="4"/>
      <c r="F78" s="4"/>
      <c r="G78" s="4"/>
      <c r="H78" s="7"/>
      <c r="I78" s="7"/>
      <c r="J78" s="7"/>
      <c r="K78" s="7"/>
      <c r="L78" s="3"/>
    </row>
    <row r="79" spans="2:12" s="6" customFormat="1" x14ac:dyDescent="0.25">
      <c r="B79" s="4"/>
      <c r="C79" s="4"/>
      <c r="D79" s="4"/>
      <c r="E79" s="4"/>
      <c r="F79" s="4"/>
      <c r="G79" s="4"/>
      <c r="H79" s="7"/>
      <c r="I79" s="7"/>
      <c r="J79" s="7"/>
      <c r="K79" s="7"/>
      <c r="L79" s="3"/>
    </row>
    <row r="80" spans="2:12" x14ac:dyDescent="0.25">
      <c r="B80" s="4"/>
      <c r="C80" s="4"/>
      <c r="D80" s="7"/>
      <c r="E80" s="4"/>
      <c r="F80" s="4"/>
      <c r="G80" s="7"/>
      <c r="H80" s="7"/>
      <c r="I80" s="7"/>
      <c r="J80" s="7"/>
      <c r="K80" s="7"/>
      <c r="L80" s="11"/>
    </row>
    <row r="81" spans="2:12" x14ac:dyDescent="0.25">
      <c r="B81" s="4"/>
      <c r="C81" s="4"/>
      <c r="D81" s="4"/>
      <c r="E81" s="4"/>
      <c r="F81" s="4"/>
      <c r="G81" s="4"/>
      <c r="H81" s="7"/>
      <c r="I81" s="7"/>
      <c r="J81" s="7"/>
      <c r="K81" s="7"/>
      <c r="L81" s="11"/>
    </row>
    <row r="82" spans="2:12" x14ac:dyDescent="0.25">
      <c r="B82" s="4"/>
      <c r="C82" s="4"/>
      <c r="D82" s="4"/>
      <c r="E82" s="4"/>
      <c r="F82" s="4"/>
      <c r="G82" s="4"/>
      <c r="H82" s="7"/>
      <c r="I82" s="7"/>
      <c r="J82" s="7"/>
      <c r="K82" s="7"/>
      <c r="L82" s="11"/>
    </row>
    <row r="83" spans="2:12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11"/>
    </row>
    <row r="84" spans="2:12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11"/>
    </row>
    <row r="85" spans="2:12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11"/>
    </row>
    <row r="86" spans="2:12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11"/>
    </row>
    <row r="87" spans="2:12" s="6" customFormat="1" x14ac:dyDescent="0.25">
      <c r="B87" s="3"/>
      <c r="C87" s="3"/>
      <c r="D87" s="3"/>
      <c r="E87" s="3"/>
      <c r="F87" s="3"/>
      <c r="G87" s="3"/>
      <c r="H87" s="3"/>
      <c r="I87" s="4"/>
      <c r="J87" s="5"/>
      <c r="K87" s="4"/>
      <c r="L87" s="3"/>
    </row>
    <row r="88" spans="2:12" s="6" customFormat="1" ht="12.75" x14ac:dyDescent="0.2">
      <c r="B88" s="3"/>
      <c r="C88" s="3"/>
      <c r="D88" s="3"/>
      <c r="E88" s="3"/>
      <c r="F88" s="3"/>
      <c r="G88" s="3"/>
      <c r="H88" s="3"/>
      <c r="I88" s="7"/>
      <c r="J88" s="7"/>
      <c r="K88" s="7"/>
      <c r="L88" s="3"/>
    </row>
    <row r="89" spans="2:12" s="6" customFormat="1" ht="12.75" x14ac:dyDescent="0.2">
      <c r="B89" s="3"/>
      <c r="C89" s="3"/>
      <c r="D89" s="3"/>
      <c r="E89" s="3"/>
      <c r="F89" s="3"/>
      <c r="G89" s="3"/>
      <c r="H89" s="3"/>
      <c r="I89" s="7"/>
      <c r="J89" s="7"/>
      <c r="K89" s="7"/>
      <c r="L89" s="3"/>
    </row>
    <row r="90" spans="2:12" s="6" customFormat="1" ht="12.75" x14ac:dyDescent="0.2">
      <c r="B90" s="3"/>
      <c r="C90" s="3"/>
      <c r="D90" s="3"/>
      <c r="E90" s="3"/>
      <c r="F90" s="3"/>
      <c r="G90" s="3"/>
      <c r="H90" s="3"/>
      <c r="I90" s="7"/>
      <c r="J90" s="7"/>
      <c r="K90" s="7"/>
      <c r="L90" s="3"/>
    </row>
    <row r="91" spans="2:12" s="6" customFormat="1" ht="12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3"/>
    </row>
    <row r="92" spans="2:12" s="6" customFormat="1" ht="12.75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3"/>
    </row>
    <row r="93" spans="2:12" s="6" customFormat="1" ht="12.75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3"/>
    </row>
    <row r="94" spans="2:12" s="6" customFormat="1" ht="12.75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3"/>
    </row>
    <row r="95" spans="2:12" s="6" customFormat="1" ht="12.75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3"/>
    </row>
    <row r="96" spans="2:12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11"/>
    </row>
    <row r="97" spans="2:12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11"/>
    </row>
    <row r="98" spans="2:12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11"/>
    </row>
    <row r="99" spans="2:12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11"/>
    </row>
    <row r="100" spans="2:12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1"/>
    </row>
    <row r="101" spans="2:12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1"/>
    </row>
    <row r="102" spans="2:12" s="6" customFormat="1" x14ac:dyDescent="0.25">
      <c r="B102" s="3"/>
      <c r="C102" s="3"/>
      <c r="D102" s="3"/>
      <c r="E102" s="3"/>
      <c r="F102" s="3"/>
      <c r="G102" s="3"/>
      <c r="H102" s="3"/>
      <c r="I102" s="4"/>
      <c r="J102" s="5"/>
      <c r="K102" s="4"/>
      <c r="L102" s="3"/>
    </row>
    <row r="103" spans="2:12" s="6" customFormat="1" ht="12.75" x14ac:dyDescent="0.2">
      <c r="B103" s="3"/>
      <c r="C103" s="3"/>
      <c r="D103" s="3"/>
      <c r="E103" s="3"/>
      <c r="F103" s="3"/>
      <c r="G103" s="3"/>
      <c r="H103" s="3"/>
      <c r="I103" s="7"/>
      <c r="J103" s="7"/>
      <c r="K103" s="7"/>
      <c r="L103" s="3"/>
    </row>
    <row r="104" spans="2:12" s="6" customFormat="1" ht="12.75" x14ac:dyDescent="0.2">
      <c r="B104" s="3"/>
      <c r="C104" s="3"/>
      <c r="D104" s="3"/>
      <c r="E104" s="3"/>
      <c r="F104" s="3"/>
      <c r="G104" s="3"/>
      <c r="H104" s="3"/>
      <c r="I104" s="7"/>
      <c r="J104" s="7"/>
      <c r="K104" s="7"/>
      <c r="L104" s="3"/>
    </row>
    <row r="105" spans="2:12" s="6" customFormat="1" ht="12.75" x14ac:dyDescent="0.2">
      <c r="B105" s="3"/>
      <c r="C105" s="3"/>
      <c r="D105" s="3"/>
      <c r="E105" s="3"/>
      <c r="F105" s="3"/>
      <c r="G105" s="3"/>
      <c r="H105" s="3"/>
      <c r="I105" s="7"/>
      <c r="J105" s="7"/>
      <c r="K105" s="7"/>
      <c r="L105" s="3"/>
    </row>
    <row r="106" spans="2:12" s="6" customFormat="1" ht="12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3"/>
    </row>
    <row r="107" spans="2:12" s="6" customFormat="1" ht="12.75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3"/>
    </row>
    <row r="108" spans="2:12" s="6" customFormat="1" ht="12.75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3"/>
    </row>
    <row r="109" spans="2:12" s="6" customFormat="1" ht="12.75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3"/>
    </row>
    <row r="110" spans="2:12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1"/>
    </row>
    <row r="111" spans="2:12" s="6" customFormat="1" ht="12.75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3"/>
    </row>
    <row r="112" spans="2:12" s="6" customFormat="1" ht="12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3"/>
    </row>
    <row r="113" spans="2:12" s="6" customFormat="1" ht="12.75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3"/>
    </row>
    <row r="114" spans="2:12" s="6" customFormat="1" ht="12.75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3"/>
    </row>
    <row r="115" spans="2:12" s="6" customFormat="1" ht="12.75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3"/>
    </row>
    <row r="116" spans="2:12" s="6" customFormat="1" x14ac:dyDescent="0.25">
      <c r="B116" s="3"/>
      <c r="C116" s="3"/>
      <c r="D116" s="3"/>
      <c r="E116" s="3"/>
      <c r="F116" s="3"/>
      <c r="G116" s="3"/>
      <c r="H116" s="3"/>
      <c r="I116" s="4"/>
      <c r="J116" s="5"/>
      <c r="K116" s="4"/>
      <c r="L116" s="3"/>
    </row>
    <row r="117" spans="2:12" s="6" customFormat="1" ht="12.75" x14ac:dyDescent="0.2">
      <c r="B117" s="3"/>
      <c r="C117" s="3"/>
      <c r="D117" s="3"/>
      <c r="E117" s="3"/>
      <c r="F117" s="3"/>
      <c r="G117" s="3"/>
      <c r="H117" s="3"/>
      <c r="I117" s="7"/>
      <c r="J117" s="7"/>
      <c r="K117" s="7"/>
      <c r="L117" s="3"/>
    </row>
    <row r="118" spans="2:12" s="6" customFormat="1" ht="12.75" x14ac:dyDescent="0.2">
      <c r="B118" s="3"/>
      <c r="C118" s="3"/>
      <c r="D118" s="3"/>
      <c r="E118" s="3"/>
      <c r="F118" s="3"/>
      <c r="G118" s="3"/>
      <c r="H118" s="3"/>
      <c r="I118" s="7"/>
      <c r="J118" s="7"/>
      <c r="K118" s="7"/>
      <c r="L118" s="3"/>
    </row>
    <row r="119" spans="2:12" s="6" customFormat="1" ht="12.75" x14ac:dyDescent="0.2">
      <c r="B119" s="3"/>
      <c r="C119" s="3"/>
      <c r="D119" s="3"/>
      <c r="E119" s="3"/>
      <c r="F119" s="3"/>
      <c r="G119" s="3"/>
      <c r="H119" s="3"/>
      <c r="I119" s="7"/>
      <c r="J119" s="7"/>
      <c r="K119" s="7"/>
      <c r="L119" s="3"/>
    </row>
    <row r="120" spans="2:12" s="6" customFormat="1" ht="12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3"/>
    </row>
    <row r="121" spans="2:12" s="6" customFormat="1" ht="12.75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3"/>
    </row>
    <row r="122" spans="2:12" s="6" customFormat="1" ht="12.75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3"/>
    </row>
    <row r="123" spans="2:12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11"/>
    </row>
    <row r="124" spans="2:12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11"/>
    </row>
    <row r="125" spans="2:12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11"/>
    </row>
    <row r="126" spans="2:12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1"/>
    </row>
    <row r="127" spans="2:12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1"/>
    </row>
    <row r="128" spans="2:12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1"/>
    </row>
    <row r="129" spans="2:12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1"/>
    </row>
    <row r="130" spans="2:12" s="6" customFormat="1" x14ac:dyDescent="0.25">
      <c r="B130" s="3"/>
      <c r="C130" s="3"/>
      <c r="D130" s="3"/>
      <c r="E130" s="3"/>
      <c r="F130" s="3"/>
      <c r="G130" s="3"/>
      <c r="H130" s="3"/>
      <c r="I130" s="4"/>
      <c r="J130" s="5"/>
      <c r="K130" s="4"/>
      <c r="L130" s="3"/>
    </row>
    <row r="131" spans="2:12" s="6" customFormat="1" ht="12.75" x14ac:dyDescent="0.2">
      <c r="B131" s="3"/>
      <c r="C131" s="3"/>
      <c r="D131" s="3"/>
      <c r="E131" s="3"/>
      <c r="F131" s="3"/>
      <c r="G131" s="3"/>
      <c r="H131" s="3"/>
      <c r="I131" s="7"/>
      <c r="J131" s="7"/>
      <c r="K131" s="7"/>
      <c r="L131" s="3"/>
    </row>
    <row r="132" spans="2:12" s="6" customFormat="1" ht="12.75" x14ac:dyDescent="0.2">
      <c r="B132" s="3"/>
      <c r="C132" s="3"/>
      <c r="D132" s="3"/>
      <c r="E132" s="3"/>
      <c r="F132" s="3"/>
      <c r="G132" s="3"/>
      <c r="H132" s="3"/>
      <c r="I132" s="7"/>
      <c r="J132" s="7"/>
      <c r="K132" s="7"/>
      <c r="L132" s="3"/>
    </row>
    <row r="133" spans="2:12" s="6" customFormat="1" ht="12.75" x14ac:dyDescent="0.2">
      <c r="B133" s="3"/>
      <c r="C133" s="3"/>
      <c r="D133" s="3"/>
      <c r="E133" s="3"/>
      <c r="F133" s="3"/>
      <c r="G133" s="3"/>
      <c r="H133" s="3"/>
      <c r="I133" s="7"/>
      <c r="J133" s="7"/>
      <c r="K133" s="7"/>
      <c r="L133" s="3"/>
    </row>
    <row r="134" spans="2:12" s="6" customFormat="1" ht="12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3"/>
    </row>
    <row r="135" spans="2:12" s="6" customFormat="1" ht="12.75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3"/>
    </row>
    <row r="136" spans="2:12" s="6" customFormat="1" ht="12.75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3"/>
    </row>
    <row r="137" spans="2:12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11"/>
    </row>
    <row r="138" spans="2:12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11"/>
    </row>
    <row r="139" spans="2:12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1"/>
    </row>
    <row r="140" spans="2:12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1"/>
    </row>
    <row r="141" spans="2:12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1"/>
    </row>
    <row r="142" spans="2:12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1"/>
    </row>
    <row r="143" spans="2:12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1"/>
    </row>
    <row r="144" spans="2:12" s="6" customFormat="1" x14ac:dyDescent="0.25">
      <c r="B144" s="3"/>
      <c r="C144" s="3"/>
      <c r="D144" s="3"/>
      <c r="E144" s="3"/>
      <c r="F144" s="3"/>
      <c r="G144" s="3"/>
      <c r="H144" s="3"/>
      <c r="I144" s="4"/>
      <c r="J144" s="5"/>
      <c r="K144" s="4"/>
      <c r="L144" s="3"/>
    </row>
    <row r="145" spans="2:12" s="6" customFormat="1" ht="12.75" x14ac:dyDescent="0.2">
      <c r="B145" s="3"/>
      <c r="C145" s="3"/>
      <c r="D145" s="3"/>
      <c r="E145" s="3"/>
      <c r="F145" s="3"/>
      <c r="G145" s="3"/>
      <c r="H145" s="3"/>
      <c r="I145" s="7"/>
      <c r="J145" s="7"/>
      <c r="K145" s="7"/>
      <c r="L145" s="3"/>
    </row>
    <row r="146" spans="2:12" s="6" customFormat="1" ht="12.75" x14ac:dyDescent="0.2">
      <c r="B146" s="3"/>
      <c r="C146" s="3"/>
      <c r="D146" s="3"/>
      <c r="E146" s="3"/>
      <c r="F146" s="3"/>
      <c r="G146" s="3"/>
      <c r="H146" s="3"/>
      <c r="I146" s="7"/>
      <c r="J146" s="7"/>
      <c r="K146" s="7"/>
      <c r="L146" s="3"/>
    </row>
    <row r="147" spans="2:12" s="6" customFormat="1" ht="12.75" x14ac:dyDescent="0.2">
      <c r="B147" s="3"/>
      <c r="C147" s="3"/>
      <c r="D147" s="3"/>
      <c r="E147" s="3"/>
      <c r="F147" s="3"/>
      <c r="G147" s="3"/>
      <c r="H147" s="3"/>
      <c r="I147" s="7"/>
      <c r="J147" s="7"/>
      <c r="K147" s="7"/>
      <c r="L147" s="3"/>
    </row>
    <row r="148" spans="2:12" s="6" customFormat="1" ht="12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3"/>
    </row>
    <row r="149" spans="2:12" s="6" customFormat="1" ht="12.75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3"/>
    </row>
    <row r="150" spans="2:12" s="6" customFormat="1" ht="12.75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3"/>
    </row>
    <row r="151" spans="2:12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11"/>
    </row>
    <row r="152" spans="2:12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1"/>
    </row>
    <row r="153" spans="2:12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1"/>
    </row>
    <row r="154" spans="2:12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1"/>
    </row>
    <row r="155" spans="2:12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1"/>
    </row>
    <row r="156" spans="2:12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1"/>
    </row>
    <row r="157" spans="2:12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1"/>
    </row>
    <row r="158" spans="2:12" s="6" customFormat="1" x14ac:dyDescent="0.25">
      <c r="B158" s="3"/>
      <c r="C158" s="3"/>
      <c r="D158" s="3"/>
      <c r="E158" s="3"/>
      <c r="F158" s="3"/>
      <c r="G158" s="3"/>
      <c r="H158" s="3"/>
      <c r="I158" s="4"/>
      <c r="J158" s="5"/>
      <c r="K158" s="4"/>
      <c r="L158" s="3"/>
    </row>
    <row r="159" spans="2:12" s="6" customFormat="1" ht="12.75" x14ac:dyDescent="0.2">
      <c r="B159" s="3"/>
      <c r="C159" s="3"/>
      <c r="D159" s="3"/>
      <c r="E159" s="3"/>
      <c r="F159" s="3"/>
      <c r="G159" s="3"/>
      <c r="H159" s="3"/>
      <c r="I159" s="7"/>
      <c r="J159" s="7"/>
      <c r="K159" s="7"/>
      <c r="L159" s="3"/>
    </row>
    <row r="160" spans="2:12" s="6" customFormat="1" ht="12.75" x14ac:dyDescent="0.2">
      <c r="B160" s="3"/>
      <c r="C160" s="3"/>
      <c r="D160" s="3"/>
      <c r="E160" s="3"/>
      <c r="F160" s="3"/>
      <c r="G160" s="3"/>
      <c r="H160" s="3"/>
      <c r="I160" s="7"/>
      <c r="J160" s="7"/>
      <c r="K160" s="7"/>
      <c r="L160" s="3"/>
    </row>
    <row r="161" spans="2:12" s="6" customFormat="1" ht="12.75" x14ac:dyDescent="0.2">
      <c r="B161" s="3"/>
      <c r="C161" s="3"/>
      <c r="D161" s="3"/>
      <c r="E161" s="3"/>
      <c r="F161" s="3"/>
      <c r="G161" s="3"/>
      <c r="H161" s="3"/>
      <c r="I161" s="7"/>
      <c r="J161" s="7"/>
      <c r="K161" s="7"/>
      <c r="L161" s="3"/>
    </row>
    <row r="162" spans="2:12" s="6" customFormat="1" ht="12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3"/>
    </row>
    <row r="163" spans="2:12" s="6" customFormat="1" ht="12.75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3"/>
    </row>
    <row r="164" spans="2:12" s="6" customFormat="1" ht="12.75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3"/>
    </row>
    <row r="165" spans="2:12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1"/>
    </row>
    <row r="166" spans="2:12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1"/>
    </row>
    <row r="167" spans="2:12" s="6" customFormat="1" ht="12.75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3"/>
    </row>
    <row r="168" spans="2:12" s="6" customFormat="1" ht="12.75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3"/>
    </row>
    <row r="169" spans="2:12" s="6" customFormat="1" ht="12.75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3"/>
    </row>
    <row r="170" spans="2:12" s="6" customFormat="1" ht="12.75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3"/>
    </row>
    <row r="171" spans="2:12" s="6" customFormat="1" ht="12.75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3"/>
    </row>
    <row r="172" spans="2:12" x14ac:dyDescent="0.25">
      <c r="B172" s="11"/>
      <c r="C172" s="11"/>
      <c r="D172" s="11"/>
      <c r="E172" s="11"/>
      <c r="F172" s="11"/>
      <c r="G172" s="11"/>
      <c r="H172" s="3"/>
      <c r="I172" s="4"/>
      <c r="J172" s="5"/>
      <c r="K172" s="4"/>
      <c r="L172" s="11"/>
    </row>
    <row r="173" spans="2:12" x14ac:dyDescent="0.25">
      <c r="B173" s="11"/>
      <c r="C173" s="11"/>
      <c r="D173" s="11"/>
      <c r="E173" s="11"/>
      <c r="F173" s="11"/>
      <c r="G173" s="11"/>
      <c r="H173" s="3"/>
      <c r="I173" s="7"/>
      <c r="J173" s="7"/>
      <c r="K173" s="7"/>
      <c r="L173" s="11"/>
    </row>
    <row r="174" spans="2:12" x14ac:dyDescent="0.25">
      <c r="B174" s="11"/>
      <c r="C174" s="11"/>
      <c r="D174" s="11"/>
      <c r="E174" s="11"/>
      <c r="F174" s="11"/>
      <c r="G174" s="11"/>
      <c r="H174" s="3"/>
      <c r="I174" s="7"/>
      <c r="J174" s="7"/>
      <c r="K174" s="7"/>
      <c r="L174" s="11"/>
    </row>
    <row r="175" spans="2:12" x14ac:dyDescent="0.25">
      <c r="B175" s="11"/>
      <c r="C175" s="11"/>
      <c r="D175" s="11"/>
      <c r="E175" s="11"/>
      <c r="F175" s="11"/>
      <c r="G175" s="11"/>
      <c r="H175" s="3"/>
      <c r="I175" s="7"/>
      <c r="J175" s="7"/>
      <c r="K175" s="7"/>
      <c r="L175" s="11"/>
    </row>
    <row r="176" spans="2:12" x14ac:dyDescent="0.25">
      <c r="B176" s="11"/>
      <c r="C176" s="11"/>
      <c r="D176" s="11"/>
      <c r="E176" s="11"/>
      <c r="F176" s="11"/>
      <c r="G176" s="11"/>
      <c r="H176" s="7"/>
      <c r="I176" s="7"/>
      <c r="J176" s="7"/>
      <c r="K176" s="7"/>
      <c r="L176" s="11"/>
    </row>
    <row r="177" spans="2:12" x14ac:dyDescent="0.25">
      <c r="B177" s="11"/>
      <c r="C177" s="11"/>
      <c r="D177" s="11"/>
      <c r="E177" s="11"/>
      <c r="F177" s="11"/>
      <c r="G177" s="11"/>
      <c r="H177" s="7"/>
      <c r="I177" s="7"/>
      <c r="J177" s="7"/>
      <c r="K177" s="7"/>
      <c r="L177" s="11"/>
    </row>
    <row r="178" spans="2:12" x14ac:dyDescent="0.25">
      <c r="B178" s="11"/>
      <c r="C178" s="11"/>
      <c r="D178" s="11"/>
      <c r="E178" s="11"/>
      <c r="F178" s="11"/>
      <c r="G178" s="11"/>
      <c r="H178" s="7"/>
      <c r="I178" s="7"/>
      <c r="J178" s="7"/>
      <c r="K178" s="7"/>
      <c r="L178" s="11"/>
    </row>
    <row r="179" spans="2:12" x14ac:dyDescent="0.25">
      <c r="B179" s="11"/>
      <c r="C179" s="11"/>
      <c r="D179" s="11"/>
      <c r="E179" s="11"/>
      <c r="F179" s="11"/>
      <c r="G179" s="11"/>
      <c r="H179" s="7"/>
      <c r="I179" s="7"/>
      <c r="J179" s="7"/>
      <c r="K179" s="7"/>
      <c r="L179" s="11"/>
    </row>
    <row r="180" spans="2:12" x14ac:dyDescent="0.25">
      <c r="B180" s="11"/>
      <c r="C180" s="11"/>
      <c r="D180" s="11"/>
      <c r="E180" s="11"/>
      <c r="F180" s="11"/>
      <c r="G180" s="11"/>
      <c r="H180" s="7"/>
      <c r="I180" s="7"/>
      <c r="J180" s="7"/>
      <c r="K180" s="7"/>
      <c r="L180" s="11"/>
    </row>
    <row r="181" spans="2:12" x14ac:dyDescent="0.25">
      <c r="B181" s="11"/>
      <c r="C181" s="11"/>
      <c r="D181" s="11"/>
      <c r="E181" s="11"/>
      <c r="F181" s="11"/>
      <c r="G181" s="11"/>
      <c r="H181" s="7"/>
      <c r="I181" s="7"/>
      <c r="J181" s="7"/>
      <c r="K181" s="7"/>
      <c r="L181" s="11"/>
    </row>
    <row r="182" spans="2:12" x14ac:dyDescent="0.25">
      <c r="B182" s="11"/>
      <c r="C182" s="11"/>
      <c r="D182" s="11"/>
      <c r="E182" s="11"/>
      <c r="F182" s="11"/>
      <c r="G182" s="11"/>
      <c r="H182" s="7"/>
      <c r="I182" s="7"/>
      <c r="J182" s="7"/>
      <c r="K182" s="7"/>
      <c r="L182" s="11"/>
    </row>
    <row r="183" spans="2:12" x14ac:dyDescent="0.25">
      <c r="B183" s="11"/>
      <c r="C183" s="11"/>
      <c r="D183" s="11"/>
      <c r="E183" s="11"/>
      <c r="F183" s="11"/>
      <c r="G183" s="11"/>
      <c r="H183" s="7"/>
      <c r="I183" s="7"/>
      <c r="J183" s="7"/>
      <c r="K183" s="7"/>
      <c r="L183" s="11"/>
    </row>
    <row r="184" spans="2:12" x14ac:dyDescent="0.25">
      <c r="B184" s="11"/>
      <c r="C184" s="11"/>
      <c r="D184" s="11"/>
      <c r="E184" s="11"/>
      <c r="F184" s="11"/>
      <c r="G184" s="11"/>
      <c r="H184" s="7"/>
      <c r="I184" s="7"/>
      <c r="J184" s="7"/>
      <c r="K184" s="7"/>
      <c r="L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1"/>
  <dimension ref="B5:S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0.140625" style="1" bestFit="1" customWidth="1"/>
    <col min="4" max="4" width="34.42578125" style="1" bestFit="1" customWidth="1"/>
    <col min="5" max="16384" width="9.140625" style="1"/>
  </cols>
  <sheetData>
    <row r="5" spans="2:19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3"/>
    </row>
    <row r="6" spans="2:19" s="6" customFormat="1" ht="12.75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3"/>
    </row>
    <row r="7" spans="2:19" s="6" customFormat="1" ht="12.75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3"/>
    </row>
    <row r="8" spans="2:19" s="6" customFormat="1" ht="12.75" x14ac:dyDescent="0.2">
      <c r="B8" s="111"/>
      <c r="C8" s="111"/>
      <c r="D8" s="25" t="s">
        <v>62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</row>
    <row r="9" spans="2:19" s="6" customFormat="1" ht="40.5" customHeight="1" x14ac:dyDescent="0.2">
      <c r="B9" s="13" t="str">
        <f>türkçe!B9</f>
        <v>1. HAFTA</v>
      </c>
      <c r="C9" s="13" t="str">
        <f>türkçe!C9</f>
        <v>09/Eyl/2019-13/Eyl/2019</v>
      </c>
      <c r="D9" s="58" t="s">
        <v>367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"/>
    </row>
    <row r="10" spans="2:19" s="6" customFormat="1" ht="40.5" customHeight="1" x14ac:dyDescent="0.2">
      <c r="B10" s="13" t="str">
        <f>türkçe!B10</f>
        <v>2. HAFTA</v>
      </c>
      <c r="C10" s="13" t="str">
        <f>türkçe!C10</f>
        <v>16/Eyl/2019-20/Eyl/2019</v>
      </c>
      <c r="D10" s="58" t="s">
        <v>368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"/>
    </row>
    <row r="11" spans="2:19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58" t="s">
        <v>368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1"/>
    </row>
    <row r="12" spans="2:19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58" t="s">
        <v>369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1"/>
    </row>
    <row r="13" spans="2:19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58" t="s">
        <v>370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1"/>
    </row>
    <row r="14" spans="2:19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58" t="s">
        <v>370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1"/>
    </row>
    <row r="15" spans="2:19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58" t="s">
        <v>371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1"/>
    </row>
    <row r="16" spans="2:19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58" t="s">
        <v>372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1"/>
    </row>
    <row r="17" spans="2:19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58" t="s">
        <v>372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1"/>
    </row>
    <row r="18" spans="2:19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58" t="s">
        <v>373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3"/>
    </row>
    <row r="19" spans="2:19" s="6" customFormat="1" ht="40.5" customHeight="1" x14ac:dyDescent="0.2">
      <c r="B19" s="23" t="str">
        <f>türkçe!B19</f>
        <v>1. Ara Tatil</v>
      </c>
      <c r="C19" s="23" t="str">
        <f>türkçe!C19</f>
        <v>18/Kas/2019-22/Kas/2019</v>
      </c>
      <c r="D19" s="59" t="s">
        <v>476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3"/>
    </row>
    <row r="20" spans="2:19" s="6" customFormat="1" ht="40.5" customHeight="1" x14ac:dyDescent="0.2">
      <c r="B20" s="13" t="str">
        <f>türkçe!B20</f>
        <v>12. HAFTA</v>
      </c>
      <c r="C20" s="13" t="str">
        <f>türkçe!C20</f>
        <v>25/Kas/2019-29/Kas/2019</v>
      </c>
      <c r="D20" s="58" t="s">
        <v>373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3"/>
    </row>
    <row r="21" spans="2:19" s="6" customFormat="1" ht="40.5" customHeight="1" x14ac:dyDescent="0.2">
      <c r="B21" s="13" t="str">
        <f>türkçe!B21</f>
        <v>13. HAFTA</v>
      </c>
      <c r="C21" s="13" t="str">
        <f>türkçe!C21</f>
        <v>02/Ara/2019-06/Ara/2019</v>
      </c>
      <c r="D21" s="58" t="s">
        <v>374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3"/>
    </row>
    <row r="22" spans="2:19" s="6" customFormat="1" ht="40.5" customHeight="1" x14ac:dyDescent="0.2">
      <c r="B22" s="13" t="str">
        <f>türkçe!B22</f>
        <v>14. HAFTA</v>
      </c>
      <c r="C22" s="13" t="str">
        <f>türkçe!C22</f>
        <v>09/Ara/2019-13/Ara/2019</v>
      </c>
      <c r="D22" s="58" t="s">
        <v>375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</row>
    <row r="23" spans="2:19" s="6" customFormat="1" ht="40.5" customHeight="1" x14ac:dyDescent="0.2">
      <c r="B23" s="13" t="str">
        <f>türkçe!B23</f>
        <v>15. HAFTA</v>
      </c>
      <c r="C23" s="13" t="str">
        <f>türkçe!C23</f>
        <v>16/Ara/2019-20/Ara/2019</v>
      </c>
      <c r="D23" s="58" t="s">
        <v>375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</row>
    <row r="24" spans="2:19" s="6" customFormat="1" ht="40.5" customHeight="1" x14ac:dyDescent="0.2">
      <c r="B24" s="13" t="str">
        <f>türkçe!B24</f>
        <v>16. HAFTA</v>
      </c>
      <c r="C24" s="13" t="str">
        <f>türkçe!C24</f>
        <v>23/Ara/2019-27/Ara/2019</v>
      </c>
      <c r="D24" s="58" t="s">
        <v>376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</row>
    <row r="25" spans="2:19" s="6" customFormat="1" ht="40.5" customHeight="1" x14ac:dyDescent="0.2">
      <c r="B25" s="13" t="str">
        <f>türkçe!B25</f>
        <v>17. HAFTA</v>
      </c>
      <c r="C25" s="13" t="str">
        <f>türkçe!C25</f>
        <v>30/Ara/2019-03/Oca/2020</v>
      </c>
      <c r="D25" s="58" t="s">
        <v>376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</row>
    <row r="26" spans="2:19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58" t="s">
        <v>377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1"/>
    </row>
    <row r="27" spans="2:19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58" t="s">
        <v>378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1"/>
    </row>
    <row r="28" spans="2:19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1"/>
    </row>
    <row r="29" spans="2:19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1"/>
    </row>
    <row r="30" spans="2:19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58" t="s">
        <v>379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1"/>
    </row>
    <row r="31" spans="2:19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58" t="s">
        <v>380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/>
    </row>
    <row r="32" spans="2:19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58" t="s">
        <v>381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3"/>
    </row>
    <row r="33" spans="2:19" s="6" customFormat="1" ht="40.5" customHeight="1" x14ac:dyDescent="0.2">
      <c r="B33" s="13" t="str">
        <f>türkçe!B33</f>
        <v>25. HAFTA</v>
      </c>
      <c r="C33" s="13" t="str">
        <f>türkçe!C33</f>
        <v>24/Şub/2020-28/Şub/2020</v>
      </c>
      <c r="D33" s="58" t="s">
        <v>381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3"/>
    </row>
    <row r="34" spans="2:19" s="6" customFormat="1" ht="40.5" customHeight="1" x14ac:dyDescent="0.2">
      <c r="B34" s="13" t="str">
        <f>türkçe!B34</f>
        <v>26. HAFTA</v>
      </c>
      <c r="C34" s="13" t="str">
        <f>türkçe!C34</f>
        <v>02/Mar/2020-06/Mar/2020</v>
      </c>
      <c r="D34" s="58" t="s">
        <v>382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3"/>
    </row>
    <row r="35" spans="2:19" s="6" customFormat="1" ht="40.5" customHeight="1" x14ac:dyDescent="0.2">
      <c r="B35" s="13" t="str">
        <f>türkçe!B35</f>
        <v>27. HAFTA</v>
      </c>
      <c r="C35" s="13" t="str">
        <f>türkçe!C35</f>
        <v>09/Mar/2020-13/Mar/2020</v>
      </c>
      <c r="D35" s="58" t="s">
        <v>383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3"/>
    </row>
    <row r="36" spans="2:19" s="6" customFormat="1" ht="40.5" customHeight="1" x14ac:dyDescent="0.2">
      <c r="B36" s="13" t="str">
        <f>türkçe!B36</f>
        <v>28. HAFTA</v>
      </c>
      <c r="C36" s="13" t="str">
        <f>türkçe!C36</f>
        <v>16/Mar/2020-20/Mar/2020</v>
      </c>
      <c r="D36" s="58" t="s">
        <v>384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</row>
    <row r="37" spans="2:19" s="6" customFormat="1" ht="40.5" customHeight="1" x14ac:dyDescent="0.2">
      <c r="B37" s="13" t="str">
        <f>türkçe!B37</f>
        <v>29. HAFTA</v>
      </c>
      <c r="C37" s="13" t="str">
        <f>türkçe!C37</f>
        <v>23/Mar/2020-27/Mar/2020</v>
      </c>
      <c r="D37" s="58" t="s">
        <v>385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</row>
    <row r="38" spans="2:19" s="6" customFormat="1" ht="40.5" customHeight="1" x14ac:dyDescent="0.2">
      <c r="B38" s="13" t="str">
        <f>türkçe!B38</f>
        <v>30. HAFTA</v>
      </c>
      <c r="C38" s="13" t="str">
        <f>türkçe!C38</f>
        <v>30/Mar/2020-03/Nis/2020</v>
      </c>
      <c r="D38" s="60" t="s">
        <v>385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</row>
    <row r="39" spans="2:19" s="6" customFormat="1" ht="40.5" customHeight="1" x14ac:dyDescent="0.2">
      <c r="B39" s="23" t="str">
        <f>türkçe!B39</f>
        <v>2. Ara Tatil</v>
      </c>
      <c r="C39" s="23" t="str">
        <f>türkçe!C39</f>
        <v>06/Nis/2020-10/Nis/2020</v>
      </c>
      <c r="D39" s="59" t="s">
        <v>477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</row>
    <row r="40" spans="2:19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58" t="s">
        <v>386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1"/>
    </row>
    <row r="41" spans="2:19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58" t="s">
        <v>386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1"/>
    </row>
    <row r="42" spans="2:19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31" t="s">
        <v>231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1"/>
    </row>
    <row r="43" spans="2:19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61" t="s">
        <v>387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1"/>
    </row>
    <row r="44" spans="2:19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58" t="s">
        <v>388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1"/>
    </row>
    <row r="45" spans="2:19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58" t="s">
        <v>389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3"/>
    </row>
    <row r="46" spans="2:19" s="6" customFormat="1" ht="40.5" customHeight="1" x14ac:dyDescent="0.2">
      <c r="B46" s="13" t="str">
        <f>türkçe!B46</f>
        <v>38. HAFTA</v>
      </c>
      <c r="C46" s="13" t="str">
        <f>türkçe!C46</f>
        <v>25/May/2020-29/May/2020</v>
      </c>
      <c r="D46" s="58" t="s">
        <v>389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7"/>
      <c r="Q46" s="7"/>
      <c r="R46" s="7"/>
      <c r="S46" s="3"/>
    </row>
    <row r="47" spans="2:19" s="6" customFormat="1" ht="40.5" customHeight="1" x14ac:dyDescent="0.2">
      <c r="B47" s="13" t="str">
        <f>türkçe!B47</f>
        <v>39. HAFTA</v>
      </c>
      <c r="C47" s="13" t="str">
        <f>türkçe!C47</f>
        <v>01/Haz/2020-05/Haz/2020</v>
      </c>
      <c r="D47" s="58" t="s">
        <v>390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7"/>
      <c r="Q47" s="7"/>
      <c r="R47" s="7"/>
      <c r="S47" s="3"/>
    </row>
    <row r="48" spans="2:19" s="6" customFormat="1" ht="40.5" customHeight="1" x14ac:dyDescent="0.2">
      <c r="B48" s="13" t="str">
        <f>türkçe!B48</f>
        <v>40. HAFTA</v>
      </c>
      <c r="C48" s="13" t="str">
        <f>türkçe!C48</f>
        <v>08/Haz/2020-12/Haz/2020</v>
      </c>
      <c r="D48" s="58" t="s">
        <v>390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7"/>
      <c r="Q48" s="7"/>
      <c r="R48" s="7"/>
      <c r="S48" s="3"/>
    </row>
    <row r="49" spans="2:19" s="6" customFormat="1" ht="40.5" customHeight="1" x14ac:dyDescent="0.2">
      <c r="B49" s="13" t="str">
        <f>türkçe!B49</f>
        <v>41. HAFTA</v>
      </c>
      <c r="C49" s="13" t="str">
        <f>türkçe!C49</f>
        <v>15/Haz/2020-19/Haz/2020</v>
      </c>
      <c r="D49" s="60" t="s">
        <v>389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3"/>
    </row>
    <row r="50" spans="2:19" s="6" customFormat="1" ht="12.75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3"/>
    </row>
    <row r="51" spans="2:19" s="6" customFormat="1" ht="12.75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3"/>
    </row>
    <row r="52" spans="2:19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1"/>
    </row>
    <row r="53" spans="2:19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1"/>
    </row>
    <row r="54" spans="2:19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1"/>
    </row>
    <row r="55" spans="2:19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1"/>
    </row>
    <row r="56" spans="2:19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1"/>
    </row>
    <row r="57" spans="2:19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1"/>
    </row>
    <row r="58" spans="2:19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1"/>
    </row>
    <row r="59" spans="2:19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"/>
      <c r="Q59" s="5"/>
      <c r="R59" s="4"/>
      <c r="S59" s="3"/>
    </row>
    <row r="60" spans="2:19" s="6" customFormat="1" ht="12.75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7"/>
      <c r="Q60" s="7"/>
      <c r="R60" s="7"/>
      <c r="S60" s="3"/>
    </row>
    <row r="61" spans="2:19" s="6" customFormat="1" ht="12.75" x14ac:dyDescent="0.2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7"/>
      <c r="Q61" s="7"/>
      <c r="R61" s="7"/>
      <c r="S61" s="3"/>
    </row>
    <row r="62" spans="2:19" s="6" customFormat="1" ht="12.75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7"/>
      <c r="Q62" s="7"/>
      <c r="R62" s="7"/>
      <c r="S62" s="3"/>
    </row>
    <row r="63" spans="2:19" s="6" customFormat="1" ht="12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3"/>
    </row>
    <row r="64" spans="2:19" s="6" customFormat="1" ht="12.75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3"/>
    </row>
    <row r="65" spans="2:19" s="6" customFormat="1" ht="12.75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3"/>
    </row>
    <row r="66" spans="2:19" s="6" customFormat="1" ht="12.75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3"/>
    </row>
    <row r="67" spans="2:19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1"/>
    </row>
    <row r="68" spans="2:19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1"/>
    </row>
    <row r="69" spans="2:19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1"/>
    </row>
    <row r="70" spans="2:19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1"/>
    </row>
    <row r="71" spans="2:19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1"/>
    </row>
    <row r="72" spans="2:19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1"/>
    </row>
    <row r="73" spans="2:19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  <c r="Q73" s="5"/>
      <c r="R73" s="4"/>
      <c r="S73" s="3"/>
    </row>
    <row r="74" spans="2:19" s="6" customFormat="1" ht="12.75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7"/>
      <c r="Q74" s="7"/>
      <c r="R74" s="7"/>
      <c r="S74" s="3"/>
    </row>
    <row r="75" spans="2:19" s="6" customFormat="1" ht="12.75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7"/>
      <c r="Q75" s="7"/>
      <c r="R75" s="7"/>
      <c r="S75" s="3"/>
    </row>
    <row r="76" spans="2:19" s="6" customFormat="1" ht="12.75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7"/>
      <c r="Q76" s="7"/>
      <c r="R76" s="7"/>
      <c r="S76" s="3"/>
    </row>
    <row r="77" spans="2:19" s="6" customFormat="1" ht="12.75" customHeight="1" x14ac:dyDescent="0.25">
      <c r="B77" s="4"/>
      <c r="C77" s="4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3"/>
    </row>
    <row r="78" spans="2:19" s="6" customFormat="1" x14ac:dyDescent="0.25"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3"/>
    </row>
    <row r="79" spans="2:19" s="6" customFormat="1" x14ac:dyDescent="0.25">
      <c r="B79" s="4"/>
      <c r="C79" s="4"/>
      <c r="D79" s="4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3"/>
    </row>
    <row r="80" spans="2:19" x14ac:dyDescent="0.25">
      <c r="B80" s="4"/>
      <c r="C80" s="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1"/>
    </row>
    <row r="81" spans="2:19" x14ac:dyDescent="0.25">
      <c r="B81" s="4"/>
      <c r="C81" s="4"/>
      <c r="D81" s="4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1"/>
    </row>
    <row r="82" spans="2:19" x14ac:dyDescent="0.25">
      <c r="B82" s="4"/>
      <c r="C82" s="4"/>
      <c r="D82" s="4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1"/>
    </row>
    <row r="83" spans="2:19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1"/>
    </row>
    <row r="84" spans="2:19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1"/>
    </row>
    <row r="85" spans="2:19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11"/>
    </row>
    <row r="86" spans="2:19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11"/>
    </row>
    <row r="87" spans="2:19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"/>
      <c r="Q87" s="5"/>
      <c r="R87" s="4"/>
      <c r="S87" s="3"/>
    </row>
    <row r="88" spans="2:19" s="6" customFormat="1" ht="12.75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7"/>
      <c r="Q88" s="7"/>
      <c r="R88" s="7"/>
      <c r="S88" s="3"/>
    </row>
    <row r="89" spans="2:19" s="6" customFormat="1" ht="12.75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7"/>
      <c r="Q89" s="7"/>
      <c r="R89" s="7"/>
      <c r="S89" s="3"/>
    </row>
    <row r="90" spans="2:19" s="6" customFormat="1" ht="12.75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7"/>
      <c r="Q90" s="7"/>
      <c r="R90" s="7"/>
      <c r="S90" s="3"/>
    </row>
    <row r="91" spans="2:19" s="6" customFormat="1" ht="12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</row>
    <row r="92" spans="2:19" s="6" customFormat="1" ht="12.75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3"/>
    </row>
    <row r="93" spans="2:19" s="6" customFormat="1" ht="12.75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3"/>
    </row>
    <row r="94" spans="2:19" s="6" customFormat="1" ht="12.75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3"/>
    </row>
    <row r="95" spans="2:19" s="6" customFormat="1" ht="12.75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3"/>
    </row>
    <row r="96" spans="2:19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1"/>
    </row>
    <row r="97" spans="2:19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1"/>
    </row>
    <row r="98" spans="2:19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1"/>
    </row>
    <row r="99" spans="2:19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11"/>
    </row>
    <row r="100" spans="2:19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11"/>
    </row>
    <row r="101" spans="2:19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1"/>
    </row>
    <row r="102" spans="2:19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"/>
      <c r="Q102" s="5"/>
      <c r="R102" s="4"/>
      <c r="S102" s="3"/>
    </row>
    <row r="103" spans="2:19" s="6" customFormat="1" ht="12.75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7"/>
      <c r="Q103" s="7"/>
      <c r="R103" s="7"/>
      <c r="S103" s="3"/>
    </row>
    <row r="104" spans="2:19" s="6" customFormat="1" ht="12.75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7"/>
      <c r="Q104" s="7"/>
      <c r="R104" s="7"/>
      <c r="S104" s="3"/>
    </row>
    <row r="105" spans="2:19" s="6" customFormat="1" ht="12.75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7"/>
      <c r="Q105" s="7"/>
      <c r="R105" s="7"/>
      <c r="S105" s="3"/>
    </row>
    <row r="106" spans="2:19" s="6" customFormat="1" ht="12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3"/>
    </row>
    <row r="107" spans="2:19" s="6" customFormat="1" ht="12.75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</row>
    <row r="108" spans="2:19" s="6" customFormat="1" ht="12.75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</row>
    <row r="109" spans="2:19" s="6" customFormat="1" ht="12.75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</row>
    <row r="110" spans="2:19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11"/>
    </row>
    <row r="111" spans="2:19" s="6" customFormat="1" ht="12.75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</row>
    <row r="112" spans="2:19" s="6" customFormat="1" ht="12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3"/>
    </row>
    <row r="113" spans="2:19" s="6" customFormat="1" ht="12.75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3"/>
    </row>
    <row r="114" spans="2:19" s="6" customFormat="1" ht="12.75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3"/>
    </row>
    <row r="115" spans="2:19" s="6" customFormat="1" ht="12.75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3"/>
    </row>
    <row r="116" spans="2:19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4"/>
      <c r="Q116" s="5"/>
      <c r="R116" s="4"/>
      <c r="S116" s="3"/>
    </row>
    <row r="117" spans="2:19" s="6" customFormat="1" ht="12.75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7"/>
      <c r="Q117" s="7"/>
      <c r="R117" s="7"/>
      <c r="S117" s="3"/>
    </row>
    <row r="118" spans="2:19" s="6" customFormat="1" ht="12.75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7"/>
      <c r="Q118" s="7"/>
      <c r="R118" s="7"/>
      <c r="S118" s="3"/>
    </row>
    <row r="119" spans="2:19" s="6" customFormat="1" ht="12.75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7"/>
      <c r="Q119" s="7"/>
      <c r="R119" s="7"/>
      <c r="S119" s="3"/>
    </row>
    <row r="120" spans="2:19" s="6" customFormat="1" ht="12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3"/>
    </row>
    <row r="121" spans="2:19" s="6" customFormat="1" ht="12.75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3"/>
    </row>
    <row r="122" spans="2:19" s="6" customFormat="1" ht="12.75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3"/>
    </row>
    <row r="123" spans="2:19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1"/>
    </row>
    <row r="124" spans="2:19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1"/>
    </row>
    <row r="125" spans="2:19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1"/>
    </row>
    <row r="126" spans="2:19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11"/>
    </row>
    <row r="127" spans="2:19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11"/>
    </row>
    <row r="128" spans="2:19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11"/>
    </row>
    <row r="129" spans="2:19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11"/>
    </row>
    <row r="130" spans="2:19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4"/>
      <c r="Q130" s="5"/>
      <c r="R130" s="4"/>
      <c r="S130" s="3"/>
    </row>
    <row r="131" spans="2:19" s="6" customFormat="1" ht="12.75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7"/>
      <c r="Q131" s="7"/>
      <c r="R131" s="7"/>
      <c r="S131" s="3"/>
    </row>
    <row r="132" spans="2:19" s="6" customFormat="1" ht="12.75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7"/>
      <c r="Q132" s="7"/>
      <c r="R132" s="7"/>
      <c r="S132" s="3"/>
    </row>
    <row r="133" spans="2:19" s="6" customFormat="1" ht="12.75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7"/>
      <c r="Q133" s="7"/>
      <c r="R133" s="7"/>
      <c r="S133" s="3"/>
    </row>
    <row r="134" spans="2:19" s="6" customFormat="1" ht="12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3"/>
    </row>
    <row r="135" spans="2:19" s="6" customFormat="1" ht="12.75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3"/>
    </row>
    <row r="136" spans="2:19" s="6" customFormat="1" ht="12.75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3"/>
    </row>
    <row r="137" spans="2:19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1"/>
    </row>
    <row r="138" spans="2:19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1"/>
    </row>
    <row r="139" spans="2:19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1"/>
    </row>
    <row r="140" spans="2:19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11"/>
    </row>
    <row r="141" spans="2:19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11"/>
    </row>
    <row r="142" spans="2:19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11"/>
    </row>
    <row r="143" spans="2:19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1"/>
    </row>
    <row r="144" spans="2:19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"/>
      <c r="Q144" s="5"/>
      <c r="R144" s="4"/>
      <c r="S144" s="3"/>
    </row>
    <row r="145" spans="2:19" s="6" customFormat="1" ht="12.75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7"/>
      <c r="Q145" s="7"/>
      <c r="R145" s="7"/>
      <c r="S145" s="3"/>
    </row>
    <row r="146" spans="2:19" s="6" customFormat="1" ht="12.75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7"/>
      <c r="Q146" s="7"/>
      <c r="R146" s="7"/>
      <c r="S146" s="3"/>
    </row>
    <row r="147" spans="2:19" s="6" customFormat="1" ht="12.75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7"/>
      <c r="Q147" s="7"/>
      <c r="R147" s="7"/>
      <c r="S147" s="3"/>
    </row>
    <row r="148" spans="2:19" s="6" customFormat="1" ht="12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3"/>
    </row>
    <row r="149" spans="2:19" s="6" customFormat="1" ht="12.75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3"/>
    </row>
    <row r="150" spans="2:19" s="6" customFormat="1" ht="12.75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3"/>
    </row>
    <row r="151" spans="2:19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1"/>
    </row>
    <row r="152" spans="2:19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1"/>
    </row>
    <row r="153" spans="2:19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1"/>
    </row>
    <row r="154" spans="2:19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11"/>
    </row>
    <row r="155" spans="2:19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11"/>
    </row>
    <row r="156" spans="2:19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11"/>
    </row>
    <row r="157" spans="2:19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11"/>
    </row>
    <row r="158" spans="2:19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4"/>
      <c r="Q158" s="5"/>
      <c r="R158" s="4"/>
      <c r="S158" s="3"/>
    </row>
    <row r="159" spans="2:19" s="6" customFormat="1" ht="12.75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7"/>
      <c r="Q159" s="7"/>
      <c r="R159" s="7"/>
      <c r="S159" s="3"/>
    </row>
    <row r="160" spans="2:19" s="6" customFormat="1" ht="12.75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7"/>
      <c r="Q160" s="7"/>
      <c r="R160" s="7"/>
      <c r="S160" s="3"/>
    </row>
    <row r="161" spans="2:19" s="6" customFormat="1" ht="12.75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7"/>
      <c r="Q161" s="7"/>
      <c r="R161" s="7"/>
      <c r="S161" s="3"/>
    </row>
    <row r="162" spans="2:19" s="6" customFormat="1" ht="12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3"/>
    </row>
    <row r="163" spans="2:19" s="6" customFormat="1" ht="12.75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3"/>
    </row>
    <row r="164" spans="2:19" s="6" customFormat="1" ht="12.75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3"/>
    </row>
    <row r="165" spans="2:19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11"/>
    </row>
    <row r="166" spans="2:19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11"/>
    </row>
    <row r="167" spans="2:19" s="6" customFormat="1" ht="12.75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3"/>
    </row>
    <row r="168" spans="2:19" s="6" customFormat="1" ht="12.75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3"/>
    </row>
    <row r="169" spans="2:19" s="6" customFormat="1" ht="12.75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3"/>
    </row>
    <row r="170" spans="2:19" s="6" customFormat="1" ht="12.75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3"/>
    </row>
    <row r="171" spans="2:19" s="6" customFormat="1" ht="12.75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3"/>
    </row>
    <row r="172" spans="2:19" x14ac:dyDescent="0.25">
      <c r="B172" s="11"/>
      <c r="C172" s="11"/>
      <c r="D172" s="1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  <c r="Q172" s="5"/>
      <c r="R172" s="4"/>
      <c r="S172" s="11"/>
    </row>
    <row r="173" spans="2:19" x14ac:dyDescent="0.25">
      <c r="B173" s="11"/>
      <c r="C173" s="11"/>
      <c r="D173" s="1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7"/>
      <c r="Q173" s="7"/>
      <c r="R173" s="7"/>
      <c r="S173" s="11"/>
    </row>
    <row r="174" spans="2:19" x14ac:dyDescent="0.25">
      <c r="B174" s="11"/>
      <c r="C174" s="11"/>
      <c r="D174" s="1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7"/>
      <c r="Q174" s="7"/>
      <c r="R174" s="7"/>
      <c r="S174" s="11"/>
    </row>
    <row r="175" spans="2:19" x14ac:dyDescent="0.25">
      <c r="B175" s="11"/>
      <c r="C175" s="11"/>
      <c r="D175" s="1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7"/>
      <c r="Q175" s="7"/>
      <c r="R175" s="7"/>
      <c r="S175" s="11"/>
    </row>
    <row r="176" spans="2:19" x14ac:dyDescent="0.25">
      <c r="B176" s="11"/>
      <c r="C176" s="11"/>
      <c r="D176" s="11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1"/>
    </row>
    <row r="177" spans="2:19" x14ac:dyDescent="0.25">
      <c r="B177" s="11"/>
      <c r="C177" s="11"/>
      <c r="D177" s="11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1"/>
    </row>
    <row r="178" spans="2:19" x14ac:dyDescent="0.25">
      <c r="B178" s="11"/>
      <c r="C178" s="11"/>
      <c r="D178" s="11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1"/>
    </row>
    <row r="179" spans="2:19" x14ac:dyDescent="0.25">
      <c r="B179" s="11"/>
      <c r="C179" s="11"/>
      <c r="D179" s="11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1"/>
    </row>
    <row r="180" spans="2:19" x14ac:dyDescent="0.25">
      <c r="B180" s="11"/>
      <c r="C180" s="11"/>
      <c r="D180" s="11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1"/>
    </row>
    <row r="181" spans="2:19" x14ac:dyDescent="0.25">
      <c r="B181" s="11"/>
      <c r="C181" s="11"/>
      <c r="D181" s="11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11"/>
    </row>
    <row r="182" spans="2:19" x14ac:dyDescent="0.25">
      <c r="B182" s="11"/>
      <c r="C182" s="11"/>
      <c r="D182" s="11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11"/>
    </row>
    <row r="183" spans="2:19" x14ac:dyDescent="0.25">
      <c r="B183" s="11"/>
      <c r="C183" s="11"/>
      <c r="D183" s="11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1"/>
    </row>
    <row r="184" spans="2:19" x14ac:dyDescent="0.25">
      <c r="B184" s="11"/>
      <c r="C184" s="11"/>
      <c r="D184" s="11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0"/>
  <dimension ref="B5:S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2.28515625" style="1" bestFit="1" customWidth="1"/>
    <col min="4" max="4" width="56.85546875" style="1" customWidth="1"/>
    <col min="5" max="16384" width="9.140625" style="1"/>
  </cols>
  <sheetData>
    <row r="5" spans="2:19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5"/>
      <c r="R5" s="4"/>
      <c r="S5" s="3"/>
    </row>
    <row r="6" spans="2:19" s="6" customFormat="1" ht="12.75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"/>
      <c r="Q6" s="7"/>
      <c r="R6" s="7"/>
      <c r="S6" s="3"/>
    </row>
    <row r="7" spans="2:19" s="6" customFormat="1" ht="12.75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7"/>
      <c r="Q7" s="7"/>
      <c r="R7" s="7"/>
      <c r="S7" s="3"/>
    </row>
    <row r="8" spans="2:19" s="6" customFormat="1" ht="12.75" x14ac:dyDescent="0.2">
      <c r="B8" s="111"/>
      <c r="C8" s="111"/>
      <c r="D8" s="25" t="s">
        <v>62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"/>
    </row>
    <row r="9" spans="2:19" s="6" customFormat="1" ht="40.5" customHeight="1" x14ac:dyDescent="0.2">
      <c r="B9" s="13" t="str">
        <f>türkçe!B9</f>
        <v>1. HAFTA</v>
      </c>
      <c r="C9" s="13" t="str">
        <f>türkçe!C9</f>
        <v>09/Eyl/2019-13/Eyl/2019</v>
      </c>
      <c r="D9" s="62" t="s">
        <v>391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"/>
    </row>
    <row r="10" spans="2:19" s="6" customFormat="1" ht="40.5" customHeight="1" x14ac:dyDescent="0.2">
      <c r="B10" s="13" t="str">
        <f>türkçe!B10</f>
        <v>2. HAFTA</v>
      </c>
      <c r="C10" s="13" t="str">
        <f>türkçe!C10</f>
        <v>16/Eyl/2019-20/Eyl/2019</v>
      </c>
      <c r="D10" s="62" t="s">
        <v>391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"/>
    </row>
    <row r="11" spans="2:19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62" t="s">
        <v>391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1"/>
    </row>
    <row r="12" spans="2:19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62" t="s">
        <v>392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1"/>
    </row>
    <row r="13" spans="2:19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62" t="s">
        <v>392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1"/>
    </row>
    <row r="14" spans="2:19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62" t="s">
        <v>392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1"/>
    </row>
    <row r="15" spans="2:19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62" t="s">
        <v>393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1"/>
    </row>
    <row r="16" spans="2:19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62" t="s">
        <v>393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1"/>
    </row>
    <row r="17" spans="2:19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62" t="s">
        <v>393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1"/>
    </row>
    <row r="18" spans="2:19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62" t="s">
        <v>394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Q18" s="5"/>
      <c r="R18" s="4"/>
      <c r="S18" s="3"/>
    </row>
    <row r="19" spans="2:19" s="6" customFormat="1" ht="40.5" customHeight="1" x14ac:dyDescent="0.2">
      <c r="B19" s="23" t="str">
        <f>türkçe!B19</f>
        <v>1. Ara Tatil</v>
      </c>
      <c r="C19" s="23" t="str">
        <f>türkçe!C19</f>
        <v>18/Kas/2019-22/Kas/2019</v>
      </c>
      <c r="D19" s="57" t="s">
        <v>395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7"/>
      <c r="Q19" s="7"/>
      <c r="R19" s="7"/>
      <c r="S19" s="3"/>
    </row>
    <row r="20" spans="2:19" s="6" customFormat="1" ht="40.5" customHeight="1" x14ac:dyDescent="0.2">
      <c r="B20" s="13" t="str">
        <f>türkçe!B20</f>
        <v>12. HAFTA</v>
      </c>
      <c r="C20" s="13" t="str">
        <f>türkçe!C20</f>
        <v>25/Kas/2019-29/Kas/2019</v>
      </c>
      <c r="D20" s="62" t="s">
        <v>394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7"/>
      <c r="Q20" s="7"/>
      <c r="R20" s="7"/>
      <c r="S20" s="3"/>
    </row>
    <row r="21" spans="2:19" s="6" customFormat="1" ht="40.5" customHeight="1" x14ac:dyDescent="0.2">
      <c r="B21" s="13" t="str">
        <f>türkçe!B21</f>
        <v>13. HAFTA</v>
      </c>
      <c r="C21" s="13" t="str">
        <f>türkçe!C21</f>
        <v>02/Ara/2019-06/Ara/2019</v>
      </c>
      <c r="D21" s="62" t="s">
        <v>394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7"/>
      <c r="Q21" s="7"/>
      <c r="R21" s="7"/>
      <c r="S21" s="3"/>
    </row>
    <row r="22" spans="2:19" s="6" customFormat="1" ht="40.5" customHeight="1" x14ac:dyDescent="0.2">
      <c r="B22" s="13" t="str">
        <f>türkçe!B22</f>
        <v>14. HAFTA</v>
      </c>
      <c r="C22" s="13" t="str">
        <f>türkçe!C22</f>
        <v>09/Ara/2019-13/Ara/2019</v>
      </c>
      <c r="D22" s="62" t="s">
        <v>396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3"/>
    </row>
    <row r="23" spans="2:19" s="6" customFormat="1" ht="40.5" customHeight="1" x14ac:dyDescent="0.2">
      <c r="B23" s="13" t="str">
        <f>türkçe!B23</f>
        <v>15. HAFTA</v>
      </c>
      <c r="C23" s="13" t="str">
        <f>türkçe!C23</f>
        <v>16/Ara/2019-20/Ara/2019</v>
      </c>
      <c r="D23" s="62" t="s">
        <v>396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3"/>
    </row>
    <row r="24" spans="2:19" s="6" customFormat="1" ht="40.5" customHeight="1" x14ac:dyDescent="0.2">
      <c r="B24" s="13" t="str">
        <f>türkçe!B24</f>
        <v>16. HAFTA</v>
      </c>
      <c r="C24" s="13" t="str">
        <f>türkçe!C24</f>
        <v>23/Ara/2019-27/Ara/2019</v>
      </c>
      <c r="D24" s="62" t="s">
        <v>396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3"/>
    </row>
    <row r="25" spans="2:19" s="6" customFormat="1" ht="40.5" customHeight="1" x14ac:dyDescent="0.2">
      <c r="B25" s="13" t="str">
        <f>türkçe!B25</f>
        <v>17. HAFTA</v>
      </c>
      <c r="C25" s="13" t="str">
        <f>türkçe!C25</f>
        <v>30/Ara/2019-03/Oca/2020</v>
      </c>
      <c r="D25" s="62" t="s">
        <v>397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3"/>
    </row>
    <row r="26" spans="2:19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62" t="s">
        <v>397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1"/>
    </row>
    <row r="27" spans="2:19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62" t="s">
        <v>398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1"/>
    </row>
    <row r="28" spans="2:19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1"/>
    </row>
    <row r="29" spans="2:19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1"/>
    </row>
    <row r="30" spans="2:19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63" t="s">
        <v>398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1"/>
    </row>
    <row r="31" spans="2:19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62" t="s">
        <v>399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1"/>
    </row>
    <row r="32" spans="2:19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62" t="s">
        <v>399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5"/>
      <c r="R32" s="4"/>
      <c r="S32" s="3"/>
    </row>
    <row r="33" spans="2:19" s="6" customFormat="1" ht="40.5" customHeight="1" x14ac:dyDescent="0.2">
      <c r="B33" s="13" t="str">
        <f>türkçe!B33</f>
        <v>25. HAFTA</v>
      </c>
      <c r="C33" s="13" t="str">
        <f>türkçe!C33</f>
        <v>24/Şub/2020-28/Şub/2020</v>
      </c>
      <c r="D33" s="62" t="s">
        <v>400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7"/>
      <c r="Q33" s="7"/>
      <c r="R33" s="7"/>
      <c r="S33" s="3"/>
    </row>
    <row r="34" spans="2:19" s="6" customFormat="1" ht="40.5" customHeight="1" x14ac:dyDescent="0.2">
      <c r="B34" s="13" t="str">
        <f>türkçe!B34</f>
        <v>26. HAFTA</v>
      </c>
      <c r="C34" s="13" t="str">
        <f>türkçe!C34</f>
        <v>02/Mar/2020-06/Mar/2020</v>
      </c>
      <c r="D34" s="62" t="s">
        <v>400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7"/>
      <c r="Q34" s="7"/>
      <c r="R34" s="7"/>
      <c r="S34" s="3"/>
    </row>
    <row r="35" spans="2:19" s="6" customFormat="1" ht="40.5" customHeight="1" x14ac:dyDescent="0.2">
      <c r="B35" s="13" t="str">
        <f>türkçe!B35</f>
        <v>27. HAFTA</v>
      </c>
      <c r="C35" s="13" t="str">
        <f>türkçe!C35</f>
        <v>09/Mar/2020-13/Mar/2020</v>
      </c>
      <c r="D35" s="62" t="s">
        <v>401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"/>
      <c r="Q35" s="7"/>
      <c r="R35" s="7"/>
      <c r="S35" s="3"/>
    </row>
    <row r="36" spans="2:19" s="6" customFormat="1" ht="40.5" customHeight="1" x14ac:dyDescent="0.2">
      <c r="B36" s="13" t="str">
        <f>türkçe!B36</f>
        <v>28. HAFTA</v>
      </c>
      <c r="C36" s="13" t="str">
        <f>türkçe!C36</f>
        <v>16/Mar/2020-20/Mar/2020</v>
      </c>
      <c r="D36" s="62" t="s">
        <v>401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3"/>
    </row>
    <row r="37" spans="2:19" s="6" customFormat="1" ht="40.5" customHeight="1" x14ac:dyDescent="0.2">
      <c r="B37" s="13" t="str">
        <f>türkçe!B37</f>
        <v>29. HAFTA</v>
      </c>
      <c r="C37" s="13" t="str">
        <f>türkçe!C37</f>
        <v>23/Mar/2020-27/Mar/2020</v>
      </c>
      <c r="D37" s="62" t="s">
        <v>402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3"/>
    </row>
    <row r="38" spans="2:19" s="6" customFormat="1" ht="40.5" customHeight="1" x14ac:dyDescent="0.2">
      <c r="B38" s="13" t="str">
        <f>türkçe!B38</f>
        <v>30. HAFTA</v>
      </c>
      <c r="C38" s="13" t="str">
        <f>türkçe!C38</f>
        <v>30/Mar/2020-03/Nis/2020</v>
      </c>
      <c r="D38" s="62" t="s">
        <v>402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"/>
    </row>
    <row r="39" spans="2:19" s="6" customFormat="1" ht="40.5" customHeight="1" x14ac:dyDescent="0.2">
      <c r="B39" s="23" t="str">
        <f>türkçe!B39</f>
        <v>2. Ara Tatil</v>
      </c>
      <c r="C39" s="23" t="str">
        <f>türkçe!C39</f>
        <v>06/Nis/2020-10/Nis/2020</v>
      </c>
      <c r="D39" s="57" t="s">
        <v>403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3"/>
    </row>
    <row r="40" spans="2:19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62" t="s">
        <v>402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1"/>
    </row>
    <row r="41" spans="2:19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62" t="s">
        <v>404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1"/>
    </row>
    <row r="42" spans="2:19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73" t="s">
        <v>231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1"/>
    </row>
    <row r="43" spans="2:19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62" t="s">
        <v>405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1"/>
    </row>
    <row r="44" spans="2:19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62" t="s">
        <v>405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1"/>
    </row>
    <row r="45" spans="2:19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62" t="s">
        <v>406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4"/>
      <c r="Q45" s="5"/>
      <c r="R45" s="4"/>
      <c r="S45" s="3"/>
    </row>
    <row r="46" spans="2:19" s="6" customFormat="1" ht="40.5" customHeight="1" x14ac:dyDescent="0.2">
      <c r="B46" s="13" t="str">
        <f>türkçe!B46</f>
        <v>38. HAFTA</v>
      </c>
      <c r="C46" s="13" t="str">
        <f>türkçe!C46</f>
        <v>25/May/2020-29/May/2020</v>
      </c>
      <c r="D46" s="62" t="s">
        <v>406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7"/>
      <c r="Q46" s="7"/>
      <c r="R46" s="7"/>
      <c r="S46" s="3"/>
    </row>
    <row r="47" spans="2:19" s="6" customFormat="1" ht="40.5" customHeight="1" x14ac:dyDescent="0.2">
      <c r="B47" s="13" t="str">
        <f>türkçe!B47</f>
        <v>39. HAFTA</v>
      </c>
      <c r="C47" s="13" t="str">
        <f>türkçe!C47</f>
        <v>01/Haz/2020-05/Haz/2020</v>
      </c>
      <c r="D47" s="62" t="s">
        <v>407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7"/>
      <c r="Q47" s="7"/>
      <c r="R47" s="7"/>
      <c r="S47" s="3"/>
    </row>
    <row r="48" spans="2:19" s="6" customFormat="1" ht="40.5" customHeight="1" x14ac:dyDescent="0.2">
      <c r="B48" s="13" t="str">
        <f>türkçe!B48</f>
        <v>40. HAFTA</v>
      </c>
      <c r="C48" s="13" t="str">
        <f>türkçe!C48</f>
        <v>08/Haz/2020-12/Haz/2020</v>
      </c>
      <c r="D48" s="62" t="s">
        <v>407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7"/>
      <c r="Q48" s="7"/>
      <c r="R48" s="7"/>
      <c r="S48" s="3"/>
    </row>
    <row r="49" spans="2:19" s="6" customFormat="1" ht="40.5" customHeight="1" x14ac:dyDescent="0.2">
      <c r="B49" s="13" t="str">
        <f>türkçe!B49</f>
        <v>41. HAFTA</v>
      </c>
      <c r="C49" s="13" t="str">
        <f>türkçe!C49</f>
        <v>15/Haz/2020-19/Haz/2020</v>
      </c>
      <c r="D49" s="62" t="s">
        <v>407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3"/>
    </row>
    <row r="50" spans="2:19" s="6" customFormat="1" ht="12.75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3"/>
    </row>
    <row r="51" spans="2:19" s="6" customFormat="1" ht="12.75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3"/>
    </row>
    <row r="52" spans="2:19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1"/>
    </row>
    <row r="53" spans="2:19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1"/>
    </row>
    <row r="54" spans="2:19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1"/>
    </row>
    <row r="55" spans="2:19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1"/>
    </row>
    <row r="56" spans="2:19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1"/>
    </row>
    <row r="57" spans="2:19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1"/>
    </row>
    <row r="58" spans="2:19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1"/>
    </row>
    <row r="59" spans="2:19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4"/>
      <c r="Q59" s="5"/>
      <c r="R59" s="4"/>
      <c r="S59" s="3"/>
    </row>
    <row r="60" spans="2:19" s="6" customFormat="1" ht="12.75" x14ac:dyDescent="0.2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7"/>
      <c r="Q60" s="7"/>
      <c r="R60" s="7"/>
      <c r="S60" s="3"/>
    </row>
    <row r="61" spans="2:19" s="6" customFormat="1" ht="12.75" x14ac:dyDescent="0.2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7"/>
      <c r="Q61" s="7"/>
      <c r="R61" s="7"/>
      <c r="S61" s="3"/>
    </row>
    <row r="62" spans="2:19" s="6" customFormat="1" ht="12.75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7"/>
      <c r="Q62" s="7"/>
      <c r="R62" s="7"/>
      <c r="S62" s="3"/>
    </row>
    <row r="63" spans="2:19" s="6" customFormat="1" ht="12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3"/>
    </row>
    <row r="64" spans="2:19" s="6" customFormat="1" ht="12.75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3"/>
    </row>
    <row r="65" spans="2:19" s="6" customFormat="1" ht="12.75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3"/>
    </row>
    <row r="66" spans="2:19" s="6" customFormat="1" ht="12.75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3"/>
    </row>
    <row r="67" spans="2:19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1"/>
    </row>
    <row r="68" spans="2:19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1"/>
    </row>
    <row r="69" spans="2:19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1"/>
    </row>
    <row r="70" spans="2:19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1"/>
    </row>
    <row r="71" spans="2:19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1"/>
    </row>
    <row r="72" spans="2:19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1"/>
    </row>
    <row r="73" spans="2:19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  <c r="Q73" s="5"/>
      <c r="R73" s="4"/>
      <c r="S73" s="3"/>
    </row>
    <row r="74" spans="2:19" s="6" customFormat="1" ht="12.75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7"/>
      <c r="Q74" s="7"/>
      <c r="R74" s="7"/>
      <c r="S74" s="3"/>
    </row>
    <row r="75" spans="2:19" s="6" customFormat="1" ht="12.75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7"/>
      <c r="Q75" s="7"/>
      <c r="R75" s="7"/>
      <c r="S75" s="3"/>
    </row>
    <row r="76" spans="2:19" s="6" customFormat="1" ht="12.75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7"/>
      <c r="Q76" s="7"/>
      <c r="R76" s="7"/>
      <c r="S76" s="3"/>
    </row>
    <row r="77" spans="2:19" s="6" customFormat="1" ht="12.75" customHeight="1" x14ac:dyDescent="0.25">
      <c r="B77" s="4"/>
      <c r="C77" s="4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3"/>
    </row>
    <row r="78" spans="2:19" s="6" customFormat="1" x14ac:dyDescent="0.25">
      <c r="B78" s="4"/>
      <c r="C78" s="4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3"/>
    </row>
    <row r="79" spans="2:19" s="6" customFormat="1" x14ac:dyDescent="0.25">
      <c r="B79" s="4"/>
      <c r="C79" s="4"/>
      <c r="D79" s="4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3"/>
    </row>
    <row r="80" spans="2:19" x14ac:dyDescent="0.25">
      <c r="B80" s="4"/>
      <c r="C80" s="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1"/>
    </row>
    <row r="81" spans="2:19" x14ac:dyDescent="0.25">
      <c r="B81" s="4"/>
      <c r="C81" s="4"/>
      <c r="D81" s="4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1"/>
    </row>
    <row r="82" spans="2:19" x14ac:dyDescent="0.25">
      <c r="B82" s="4"/>
      <c r="C82" s="4"/>
      <c r="D82" s="4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1"/>
    </row>
    <row r="83" spans="2:19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1"/>
    </row>
    <row r="84" spans="2:19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1"/>
    </row>
    <row r="85" spans="2:19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11"/>
    </row>
    <row r="86" spans="2:19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11"/>
    </row>
    <row r="87" spans="2:19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"/>
      <c r="Q87" s="5"/>
      <c r="R87" s="4"/>
      <c r="S87" s="3"/>
    </row>
    <row r="88" spans="2:19" s="6" customFormat="1" ht="12.75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7"/>
      <c r="Q88" s="7"/>
      <c r="R88" s="7"/>
      <c r="S88" s="3"/>
    </row>
    <row r="89" spans="2:19" s="6" customFormat="1" ht="12.75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7"/>
      <c r="Q89" s="7"/>
      <c r="R89" s="7"/>
      <c r="S89" s="3"/>
    </row>
    <row r="90" spans="2:19" s="6" customFormat="1" ht="12.75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7"/>
      <c r="Q90" s="7"/>
      <c r="R90" s="7"/>
      <c r="S90" s="3"/>
    </row>
    <row r="91" spans="2:19" s="6" customFormat="1" ht="12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3"/>
    </row>
    <row r="92" spans="2:19" s="6" customFormat="1" ht="12.75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3"/>
    </row>
    <row r="93" spans="2:19" s="6" customFormat="1" ht="12.75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3"/>
    </row>
    <row r="94" spans="2:19" s="6" customFormat="1" ht="12.75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3"/>
    </row>
    <row r="95" spans="2:19" s="6" customFormat="1" ht="12.75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3"/>
    </row>
    <row r="96" spans="2:19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1"/>
    </row>
    <row r="97" spans="2:19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1"/>
    </row>
    <row r="98" spans="2:19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1"/>
    </row>
    <row r="99" spans="2:19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11"/>
    </row>
    <row r="100" spans="2:19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11"/>
    </row>
    <row r="101" spans="2:19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1"/>
    </row>
    <row r="102" spans="2:19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4"/>
      <c r="Q102" s="5"/>
      <c r="R102" s="4"/>
      <c r="S102" s="3"/>
    </row>
    <row r="103" spans="2:19" s="6" customFormat="1" ht="12.75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7"/>
      <c r="Q103" s="7"/>
      <c r="R103" s="7"/>
      <c r="S103" s="3"/>
    </row>
    <row r="104" spans="2:19" s="6" customFormat="1" ht="12.75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7"/>
      <c r="Q104" s="7"/>
      <c r="R104" s="7"/>
      <c r="S104" s="3"/>
    </row>
    <row r="105" spans="2:19" s="6" customFormat="1" ht="12.75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7"/>
      <c r="Q105" s="7"/>
      <c r="R105" s="7"/>
      <c r="S105" s="3"/>
    </row>
    <row r="106" spans="2:19" s="6" customFormat="1" ht="12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3"/>
    </row>
    <row r="107" spans="2:19" s="6" customFormat="1" ht="12.75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3"/>
    </row>
    <row r="108" spans="2:19" s="6" customFormat="1" ht="12.75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3"/>
    </row>
    <row r="109" spans="2:19" s="6" customFormat="1" ht="12.75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3"/>
    </row>
    <row r="110" spans="2:19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11"/>
    </row>
    <row r="111" spans="2:19" s="6" customFormat="1" ht="12.75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3"/>
    </row>
    <row r="112" spans="2:19" s="6" customFormat="1" ht="12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3"/>
    </row>
    <row r="113" spans="2:19" s="6" customFormat="1" ht="12.75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3"/>
    </row>
    <row r="114" spans="2:19" s="6" customFormat="1" ht="12.75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3"/>
    </row>
    <row r="115" spans="2:19" s="6" customFormat="1" ht="12.75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3"/>
    </row>
    <row r="116" spans="2:19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4"/>
      <c r="Q116" s="5"/>
      <c r="R116" s="4"/>
      <c r="S116" s="3"/>
    </row>
    <row r="117" spans="2:19" s="6" customFormat="1" ht="12.75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7"/>
      <c r="Q117" s="7"/>
      <c r="R117" s="7"/>
      <c r="S117" s="3"/>
    </row>
    <row r="118" spans="2:19" s="6" customFormat="1" ht="12.75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7"/>
      <c r="Q118" s="7"/>
      <c r="R118" s="7"/>
      <c r="S118" s="3"/>
    </row>
    <row r="119" spans="2:19" s="6" customFormat="1" ht="12.75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7"/>
      <c r="Q119" s="7"/>
      <c r="R119" s="7"/>
      <c r="S119" s="3"/>
    </row>
    <row r="120" spans="2:19" s="6" customFormat="1" ht="12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3"/>
    </row>
    <row r="121" spans="2:19" s="6" customFormat="1" ht="12.75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3"/>
    </row>
    <row r="122" spans="2:19" s="6" customFormat="1" ht="12.75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3"/>
    </row>
    <row r="123" spans="2:19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11"/>
    </row>
    <row r="124" spans="2:19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11"/>
    </row>
    <row r="125" spans="2:19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11"/>
    </row>
    <row r="126" spans="2:19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11"/>
    </row>
    <row r="127" spans="2:19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11"/>
    </row>
    <row r="128" spans="2:19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11"/>
    </row>
    <row r="129" spans="2:19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11"/>
    </row>
    <row r="130" spans="2:19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4"/>
      <c r="Q130" s="5"/>
      <c r="R130" s="4"/>
      <c r="S130" s="3"/>
    </row>
    <row r="131" spans="2:19" s="6" customFormat="1" ht="12.75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7"/>
      <c r="Q131" s="7"/>
      <c r="R131" s="7"/>
      <c r="S131" s="3"/>
    </row>
    <row r="132" spans="2:19" s="6" customFormat="1" ht="12.75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7"/>
      <c r="Q132" s="7"/>
      <c r="R132" s="7"/>
      <c r="S132" s="3"/>
    </row>
    <row r="133" spans="2:19" s="6" customFormat="1" ht="12.75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7"/>
      <c r="Q133" s="7"/>
      <c r="R133" s="7"/>
      <c r="S133" s="3"/>
    </row>
    <row r="134" spans="2:19" s="6" customFormat="1" ht="12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3"/>
    </row>
    <row r="135" spans="2:19" s="6" customFormat="1" ht="12.75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3"/>
    </row>
    <row r="136" spans="2:19" s="6" customFormat="1" ht="12.75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3"/>
    </row>
    <row r="137" spans="2:19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11"/>
    </row>
    <row r="138" spans="2:19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11"/>
    </row>
    <row r="139" spans="2:19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11"/>
    </row>
    <row r="140" spans="2:19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11"/>
    </row>
    <row r="141" spans="2:19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11"/>
    </row>
    <row r="142" spans="2:19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11"/>
    </row>
    <row r="143" spans="2:19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11"/>
    </row>
    <row r="144" spans="2:19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"/>
      <c r="Q144" s="5"/>
      <c r="R144" s="4"/>
      <c r="S144" s="3"/>
    </row>
    <row r="145" spans="2:19" s="6" customFormat="1" ht="12.75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7"/>
      <c r="Q145" s="7"/>
      <c r="R145" s="7"/>
      <c r="S145" s="3"/>
    </row>
    <row r="146" spans="2:19" s="6" customFormat="1" ht="12.75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7"/>
      <c r="Q146" s="7"/>
      <c r="R146" s="7"/>
      <c r="S146" s="3"/>
    </row>
    <row r="147" spans="2:19" s="6" customFormat="1" ht="12.75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7"/>
      <c r="Q147" s="7"/>
      <c r="R147" s="7"/>
      <c r="S147" s="3"/>
    </row>
    <row r="148" spans="2:19" s="6" customFormat="1" ht="12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3"/>
    </row>
    <row r="149" spans="2:19" s="6" customFormat="1" ht="12.75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3"/>
    </row>
    <row r="150" spans="2:19" s="6" customFormat="1" ht="12.75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3"/>
    </row>
    <row r="151" spans="2:19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11"/>
    </row>
    <row r="152" spans="2:19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11"/>
    </row>
    <row r="153" spans="2:19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11"/>
    </row>
    <row r="154" spans="2:19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11"/>
    </row>
    <row r="155" spans="2:19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11"/>
    </row>
    <row r="156" spans="2:19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11"/>
    </row>
    <row r="157" spans="2:19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11"/>
    </row>
    <row r="158" spans="2:19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4"/>
      <c r="Q158" s="5"/>
      <c r="R158" s="4"/>
      <c r="S158" s="3"/>
    </row>
    <row r="159" spans="2:19" s="6" customFormat="1" ht="12.75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7"/>
      <c r="Q159" s="7"/>
      <c r="R159" s="7"/>
      <c r="S159" s="3"/>
    </row>
    <row r="160" spans="2:19" s="6" customFormat="1" ht="12.75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7"/>
      <c r="Q160" s="7"/>
      <c r="R160" s="7"/>
      <c r="S160" s="3"/>
    </row>
    <row r="161" spans="2:19" s="6" customFormat="1" ht="12.75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7"/>
      <c r="Q161" s="7"/>
      <c r="R161" s="7"/>
      <c r="S161" s="3"/>
    </row>
    <row r="162" spans="2:19" s="6" customFormat="1" ht="12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3"/>
    </row>
    <row r="163" spans="2:19" s="6" customFormat="1" ht="12.75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3"/>
    </row>
    <row r="164" spans="2:19" s="6" customFormat="1" ht="12.75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3"/>
    </row>
    <row r="165" spans="2:19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11"/>
    </row>
    <row r="166" spans="2:19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11"/>
    </row>
    <row r="167" spans="2:19" s="6" customFormat="1" ht="12.75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3"/>
    </row>
    <row r="168" spans="2:19" s="6" customFormat="1" ht="12.75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3"/>
    </row>
    <row r="169" spans="2:19" s="6" customFormat="1" ht="12.75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3"/>
    </row>
    <row r="170" spans="2:19" s="6" customFormat="1" ht="12.75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3"/>
    </row>
    <row r="171" spans="2:19" s="6" customFormat="1" ht="12.75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3"/>
    </row>
    <row r="172" spans="2:19" x14ac:dyDescent="0.25">
      <c r="B172" s="11"/>
      <c r="C172" s="11"/>
      <c r="D172" s="1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  <c r="Q172" s="5"/>
      <c r="R172" s="4"/>
      <c r="S172" s="11"/>
    </row>
    <row r="173" spans="2:19" x14ac:dyDescent="0.25">
      <c r="B173" s="11"/>
      <c r="C173" s="11"/>
      <c r="D173" s="1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7"/>
      <c r="Q173" s="7"/>
      <c r="R173" s="7"/>
      <c r="S173" s="11"/>
    </row>
    <row r="174" spans="2:19" x14ac:dyDescent="0.25">
      <c r="B174" s="11"/>
      <c r="C174" s="11"/>
      <c r="D174" s="1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7"/>
      <c r="Q174" s="7"/>
      <c r="R174" s="7"/>
      <c r="S174" s="11"/>
    </row>
    <row r="175" spans="2:19" x14ac:dyDescent="0.25">
      <c r="B175" s="11"/>
      <c r="C175" s="11"/>
      <c r="D175" s="1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7"/>
      <c r="Q175" s="7"/>
      <c r="R175" s="7"/>
      <c r="S175" s="11"/>
    </row>
    <row r="176" spans="2:19" x14ac:dyDescent="0.25">
      <c r="B176" s="11"/>
      <c r="C176" s="11"/>
      <c r="D176" s="11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11"/>
    </row>
    <row r="177" spans="2:19" x14ac:dyDescent="0.25">
      <c r="B177" s="11"/>
      <c r="C177" s="11"/>
      <c r="D177" s="11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11"/>
    </row>
    <row r="178" spans="2:19" x14ac:dyDescent="0.25">
      <c r="B178" s="11"/>
      <c r="C178" s="11"/>
      <c r="D178" s="11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11"/>
    </row>
    <row r="179" spans="2:19" x14ac:dyDescent="0.25">
      <c r="B179" s="11"/>
      <c r="C179" s="11"/>
      <c r="D179" s="11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11"/>
    </row>
    <row r="180" spans="2:19" x14ac:dyDescent="0.25">
      <c r="B180" s="11"/>
      <c r="C180" s="11"/>
      <c r="D180" s="11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11"/>
    </row>
    <row r="181" spans="2:19" x14ac:dyDescent="0.25">
      <c r="B181" s="11"/>
      <c r="C181" s="11"/>
      <c r="D181" s="11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11"/>
    </row>
    <row r="182" spans="2:19" x14ac:dyDescent="0.25">
      <c r="B182" s="11"/>
      <c r="C182" s="11"/>
      <c r="D182" s="11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11"/>
    </row>
    <row r="183" spans="2:19" x14ac:dyDescent="0.25">
      <c r="B183" s="11"/>
      <c r="C183" s="11"/>
      <c r="D183" s="11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11"/>
    </row>
    <row r="184" spans="2:19" x14ac:dyDescent="0.25">
      <c r="B184" s="11"/>
      <c r="C184" s="11"/>
      <c r="D184" s="11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/>
  <dimension ref="B5:AK184"/>
  <sheetViews>
    <sheetView workbookViewId="0"/>
  </sheetViews>
  <sheetFormatPr defaultColWidth="9.140625" defaultRowHeight="15" x14ac:dyDescent="0.25"/>
  <cols>
    <col min="1" max="1" width="3" style="1" customWidth="1"/>
    <col min="2" max="2" width="9.140625" style="1"/>
    <col min="3" max="3" width="22.28515625" style="1" bestFit="1" customWidth="1"/>
    <col min="4" max="8" width="18.140625" style="1" customWidth="1"/>
    <col min="9" max="17" width="9.140625" style="1"/>
    <col min="18" max="21" width="9.140625" style="12"/>
    <col min="22" max="16384" width="9.140625" style="1"/>
  </cols>
  <sheetData>
    <row r="5" spans="2:37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  <c r="S5" s="5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4"/>
      <c r="AI5" s="5"/>
      <c r="AJ5" s="4"/>
      <c r="AK5" s="3"/>
    </row>
    <row r="6" spans="2:37" s="6" customForma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7"/>
      <c r="S6" s="7"/>
      <c r="T6" s="7"/>
      <c r="U6" s="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7"/>
      <c r="AJ6" s="7"/>
      <c r="AK6" s="3"/>
    </row>
    <row r="7" spans="2:37" s="6" customForma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7"/>
      <c r="S7" s="7"/>
      <c r="T7" s="7"/>
      <c r="U7" s="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7"/>
      <c r="AJ7" s="7"/>
      <c r="AK7" s="3"/>
    </row>
    <row r="8" spans="2:37" s="6" customFormat="1" x14ac:dyDescent="0.25">
      <c r="B8" s="111"/>
      <c r="C8" s="111"/>
      <c r="D8" s="25" t="s">
        <v>62</v>
      </c>
      <c r="E8" s="25" t="s">
        <v>63</v>
      </c>
      <c r="F8" s="25" t="s">
        <v>64</v>
      </c>
      <c r="G8" s="25" t="s">
        <v>65</v>
      </c>
      <c r="H8" s="25" t="s">
        <v>66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4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3"/>
    </row>
    <row r="9" spans="2:37" s="6" customFormat="1" ht="40.5" customHeight="1" x14ac:dyDescent="0.25">
      <c r="B9" s="13" t="str">
        <f>türkçe!B9</f>
        <v>1. HAFTA</v>
      </c>
      <c r="C9" s="13" t="str">
        <f>türkçe!C9</f>
        <v>09/Eyl/2019-13/Eyl/2019</v>
      </c>
      <c r="D9" s="65" t="s">
        <v>408</v>
      </c>
      <c r="E9" s="65" t="s">
        <v>408</v>
      </c>
      <c r="F9" s="65" t="s">
        <v>408</v>
      </c>
      <c r="G9" s="65" t="s">
        <v>408</v>
      </c>
      <c r="H9" s="65" t="s">
        <v>408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4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3"/>
    </row>
    <row r="10" spans="2:37" s="6" customFormat="1" ht="40.5" customHeight="1" x14ac:dyDescent="0.25">
      <c r="B10" s="13" t="str">
        <f>türkçe!B10</f>
        <v>2. HAFTA</v>
      </c>
      <c r="C10" s="13" t="str">
        <f>türkçe!C10</f>
        <v>16/Eyl/2019-20/Eyl/2019</v>
      </c>
      <c r="D10" s="65" t="s">
        <v>409</v>
      </c>
      <c r="E10" s="65" t="s">
        <v>409</v>
      </c>
      <c r="F10" s="65" t="s">
        <v>409</v>
      </c>
      <c r="G10" s="65" t="s">
        <v>409</v>
      </c>
      <c r="H10" s="65" t="s">
        <v>409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4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3"/>
    </row>
    <row r="11" spans="2:37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65" t="s">
        <v>410</v>
      </c>
      <c r="E11" s="65" t="s">
        <v>410</v>
      </c>
      <c r="F11" s="65" t="s">
        <v>410</v>
      </c>
      <c r="G11" s="65" t="s">
        <v>410</v>
      </c>
      <c r="H11" s="65" t="s">
        <v>410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4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11"/>
    </row>
    <row r="12" spans="2:37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65" t="s">
        <v>411</v>
      </c>
      <c r="E12" s="65" t="s">
        <v>411</v>
      </c>
      <c r="F12" s="65" t="s">
        <v>411</v>
      </c>
      <c r="G12" s="65" t="s">
        <v>411</v>
      </c>
      <c r="H12" s="65" t="s">
        <v>411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4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11"/>
    </row>
    <row r="13" spans="2:37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65" t="s">
        <v>412</v>
      </c>
      <c r="E13" s="65" t="s">
        <v>412</v>
      </c>
      <c r="F13" s="65" t="s">
        <v>412</v>
      </c>
      <c r="G13" s="65" t="s">
        <v>412</v>
      </c>
      <c r="H13" s="65" t="s">
        <v>412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4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11"/>
    </row>
    <row r="14" spans="2:37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65" t="s">
        <v>412</v>
      </c>
      <c r="E14" s="65" t="s">
        <v>412</v>
      </c>
      <c r="F14" s="65" t="s">
        <v>412</v>
      </c>
      <c r="G14" s="65" t="s">
        <v>412</v>
      </c>
      <c r="H14" s="65" t="s">
        <v>412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4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11"/>
    </row>
    <row r="15" spans="2:37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65" t="s">
        <v>413</v>
      </c>
      <c r="E15" s="65" t="s">
        <v>413</v>
      </c>
      <c r="F15" s="65" t="s">
        <v>413</v>
      </c>
      <c r="G15" s="65" t="s">
        <v>413</v>
      </c>
      <c r="H15" s="65" t="s">
        <v>413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4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11"/>
    </row>
    <row r="16" spans="2:37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65" t="s">
        <v>414</v>
      </c>
      <c r="E16" s="66" t="s">
        <v>281</v>
      </c>
      <c r="F16" s="67" t="s">
        <v>414</v>
      </c>
      <c r="G16" s="67" t="s">
        <v>414</v>
      </c>
      <c r="H16" s="67" t="s">
        <v>414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4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11"/>
    </row>
    <row r="17" spans="2:37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65" t="s">
        <v>415</v>
      </c>
      <c r="E17" s="65" t="s">
        <v>415</v>
      </c>
      <c r="F17" s="65" t="s">
        <v>415</v>
      </c>
      <c r="G17" s="65" t="s">
        <v>415</v>
      </c>
      <c r="H17" s="65" t="s">
        <v>415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4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11"/>
    </row>
    <row r="18" spans="2:37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65" t="s">
        <v>416</v>
      </c>
      <c r="E18" s="65" t="s">
        <v>416</v>
      </c>
      <c r="F18" s="65" t="s">
        <v>416</v>
      </c>
      <c r="G18" s="65" t="s">
        <v>416</v>
      </c>
      <c r="H18" s="65" t="s">
        <v>416</v>
      </c>
      <c r="I18" s="3"/>
      <c r="J18" s="3"/>
      <c r="K18" s="3"/>
      <c r="L18" s="3"/>
      <c r="M18" s="3"/>
      <c r="N18" s="3"/>
      <c r="O18" s="3"/>
      <c r="P18" s="3"/>
      <c r="Q18" s="3"/>
      <c r="R18" s="4"/>
      <c r="S18" s="5"/>
      <c r="T18" s="4"/>
      <c r="U18" s="4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4"/>
      <c r="AI18" s="5"/>
      <c r="AJ18" s="4"/>
      <c r="AK18" s="3"/>
    </row>
    <row r="19" spans="2:37" s="6" customFormat="1" ht="40.5" customHeight="1" x14ac:dyDescent="0.25">
      <c r="B19" s="23" t="str">
        <f>türkçe!B19</f>
        <v>1. Ara Tatil</v>
      </c>
      <c r="C19" s="23" t="str">
        <f>türkçe!C19</f>
        <v>18/Kas/2019-22/Kas/2019</v>
      </c>
      <c r="D19" s="68" t="s">
        <v>395</v>
      </c>
      <c r="E19" s="68" t="s">
        <v>395</v>
      </c>
      <c r="F19" s="68" t="s">
        <v>395</v>
      </c>
      <c r="G19" s="68" t="s">
        <v>395</v>
      </c>
      <c r="H19" s="68" t="s">
        <v>395</v>
      </c>
      <c r="I19" s="3"/>
      <c r="J19" s="3"/>
      <c r="K19" s="3"/>
      <c r="L19" s="3"/>
      <c r="M19" s="3"/>
      <c r="N19" s="3"/>
      <c r="O19" s="3"/>
      <c r="P19" s="3"/>
      <c r="Q19" s="3"/>
      <c r="R19" s="7"/>
      <c r="S19" s="7"/>
      <c r="T19" s="7"/>
      <c r="U19" s="4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7"/>
      <c r="AJ19" s="7"/>
      <c r="AK19" s="3"/>
    </row>
    <row r="20" spans="2:37" s="6" customFormat="1" ht="40.5" customHeight="1" x14ac:dyDescent="0.25">
      <c r="B20" s="13" t="str">
        <f>türkçe!B20</f>
        <v>12. HAFTA</v>
      </c>
      <c r="C20" s="13" t="str">
        <f>türkçe!C20</f>
        <v>25/Kas/2019-29/Kas/2019</v>
      </c>
      <c r="D20" s="65" t="s">
        <v>417</v>
      </c>
      <c r="E20" s="65" t="s">
        <v>417</v>
      </c>
      <c r="F20" s="65" t="s">
        <v>417</v>
      </c>
      <c r="G20" s="65" t="s">
        <v>417</v>
      </c>
      <c r="H20" s="65" t="s">
        <v>417</v>
      </c>
      <c r="I20" s="3"/>
      <c r="J20" s="3"/>
      <c r="K20" s="3"/>
      <c r="L20" s="3"/>
      <c r="M20" s="3"/>
      <c r="N20" s="3"/>
      <c r="O20" s="3"/>
      <c r="P20" s="3"/>
      <c r="Q20" s="3"/>
      <c r="R20" s="7"/>
      <c r="S20" s="7"/>
      <c r="T20" s="7"/>
      <c r="U20" s="4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7"/>
      <c r="AJ20" s="7"/>
      <c r="AK20" s="3"/>
    </row>
    <row r="21" spans="2:37" s="6" customFormat="1" ht="40.5" customHeight="1" x14ac:dyDescent="0.25">
      <c r="B21" s="13" t="str">
        <f>türkçe!B21</f>
        <v>13. HAFTA</v>
      </c>
      <c r="C21" s="13" t="str">
        <f>türkçe!C21</f>
        <v>02/Ara/2019-06/Ara/2019</v>
      </c>
      <c r="D21" s="65" t="s">
        <v>418</v>
      </c>
      <c r="E21" s="65" t="s">
        <v>418</v>
      </c>
      <c r="F21" s="65" t="s">
        <v>418</v>
      </c>
      <c r="G21" s="65" t="s">
        <v>418</v>
      </c>
      <c r="H21" s="65" t="s">
        <v>418</v>
      </c>
      <c r="I21" s="3"/>
      <c r="J21" s="3"/>
      <c r="K21" s="3"/>
      <c r="L21" s="3"/>
      <c r="M21" s="3"/>
      <c r="N21" s="3"/>
      <c r="O21" s="3"/>
      <c r="P21" s="3"/>
      <c r="Q21" s="3"/>
      <c r="R21" s="7"/>
      <c r="S21" s="7"/>
      <c r="T21" s="7"/>
      <c r="U21" s="4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7"/>
      <c r="AJ21" s="7"/>
      <c r="AK21" s="3"/>
    </row>
    <row r="22" spans="2:37" s="6" customFormat="1" ht="40.5" customHeight="1" x14ac:dyDescent="0.25">
      <c r="B22" s="13" t="str">
        <f>türkçe!B22</f>
        <v>14. HAFTA</v>
      </c>
      <c r="C22" s="13" t="str">
        <f>türkçe!C22</f>
        <v>09/Ara/2019-13/Ara/2019</v>
      </c>
      <c r="D22" s="65" t="s">
        <v>419</v>
      </c>
      <c r="E22" s="65" t="s">
        <v>419</v>
      </c>
      <c r="F22" s="65" t="s">
        <v>419</v>
      </c>
      <c r="G22" s="65" t="s">
        <v>419</v>
      </c>
      <c r="H22" s="65" t="s">
        <v>419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4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3"/>
    </row>
    <row r="23" spans="2:37" s="6" customFormat="1" ht="40.5" customHeight="1" x14ac:dyDescent="0.25">
      <c r="B23" s="13" t="str">
        <f>türkçe!B23</f>
        <v>15. HAFTA</v>
      </c>
      <c r="C23" s="13" t="str">
        <f>türkçe!C23</f>
        <v>16/Ara/2019-20/Ara/2019</v>
      </c>
      <c r="D23" s="65" t="s">
        <v>420</v>
      </c>
      <c r="E23" s="65" t="s">
        <v>420</v>
      </c>
      <c r="F23" s="65" t="s">
        <v>420</v>
      </c>
      <c r="G23" s="65" t="s">
        <v>420</v>
      </c>
      <c r="H23" s="65" t="s">
        <v>420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4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3"/>
    </row>
    <row r="24" spans="2:37" s="6" customFormat="1" ht="40.5" customHeight="1" x14ac:dyDescent="0.25">
      <c r="B24" s="13" t="str">
        <f>türkçe!B24</f>
        <v>16. HAFTA</v>
      </c>
      <c r="C24" s="13" t="str">
        <f>türkçe!C24</f>
        <v>23/Ara/2019-27/Ara/2019</v>
      </c>
      <c r="D24" s="65" t="s">
        <v>421</v>
      </c>
      <c r="E24" s="65" t="s">
        <v>421</v>
      </c>
      <c r="F24" s="65" t="s">
        <v>421</v>
      </c>
      <c r="G24" s="65" t="s">
        <v>421</v>
      </c>
      <c r="H24" s="65" t="s">
        <v>421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4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3"/>
    </row>
    <row r="25" spans="2:37" s="6" customFormat="1" ht="40.5" customHeight="1" x14ac:dyDescent="0.25">
      <c r="B25" s="13" t="str">
        <f>türkçe!B25</f>
        <v>17. HAFTA</v>
      </c>
      <c r="C25" s="13" t="str">
        <f>türkçe!C25</f>
        <v>30/Ara/2019-03/Oca/2020</v>
      </c>
      <c r="D25" s="65" t="s">
        <v>422</v>
      </c>
      <c r="E25" s="65" t="s">
        <v>422</v>
      </c>
      <c r="F25" s="71" t="s">
        <v>291</v>
      </c>
      <c r="G25" s="67" t="s">
        <v>422</v>
      </c>
      <c r="H25" s="67" t="s">
        <v>422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4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3"/>
    </row>
    <row r="26" spans="2:37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65" t="s">
        <v>422</v>
      </c>
      <c r="E26" s="65" t="s">
        <v>422</v>
      </c>
      <c r="F26" s="65" t="s">
        <v>422</v>
      </c>
      <c r="G26" s="65" t="s">
        <v>422</v>
      </c>
      <c r="H26" s="65" t="s">
        <v>422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4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11"/>
    </row>
    <row r="27" spans="2:37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69" t="s">
        <v>423</v>
      </c>
      <c r="E27" s="69" t="s">
        <v>423</v>
      </c>
      <c r="F27" s="69" t="s">
        <v>423</v>
      </c>
      <c r="G27" s="69" t="s">
        <v>423</v>
      </c>
      <c r="H27" s="69" t="s">
        <v>423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4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11"/>
    </row>
    <row r="28" spans="2:37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35" t="s">
        <v>77</v>
      </c>
      <c r="F28" s="35" t="s">
        <v>77</v>
      </c>
      <c r="G28" s="35" t="s">
        <v>77</v>
      </c>
      <c r="H28" s="35" t="s">
        <v>77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4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11"/>
    </row>
    <row r="29" spans="2:37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35" t="s">
        <v>77</v>
      </c>
      <c r="F29" s="35" t="s">
        <v>77</v>
      </c>
      <c r="G29" s="35" t="s">
        <v>77</v>
      </c>
      <c r="H29" s="35" t="s">
        <v>77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4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11"/>
    </row>
    <row r="30" spans="2:37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65" t="s">
        <v>423</v>
      </c>
      <c r="E30" s="65" t="s">
        <v>423</v>
      </c>
      <c r="F30" s="65" t="s">
        <v>423</v>
      </c>
      <c r="G30" s="65" t="s">
        <v>423</v>
      </c>
      <c r="H30" s="65" t="s">
        <v>423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4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11"/>
    </row>
    <row r="31" spans="2:37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65" t="s">
        <v>424</v>
      </c>
      <c r="E31" s="65" t="s">
        <v>424</v>
      </c>
      <c r="F31" s="65" t="s">
        <v>424</v>
      </c>
      <c r="G31" s="65" t="s">
        <v>424</v>
      </c>
      <c r="H31" s="65" t="s">
        <v>424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4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11"/>
    </row>
    <row r="32" spans="2:37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65" t="s">
        <v>424</v>
      </c>
      <c r="E32" s="65" t="s">
        <v>424</v>
      </c>
      <c r="F32" s="65" t="s">
        <v>424</v>
      </c>
      <c r="G32" s="65" t="s">
        <v>424</v>
      </c>
      <c r="H32" s="65" t="s">
        <v>424</v>
      </c>
      <c r="I32" s="3"/>
      <c r="J32" s="3"/>
      <c r="K32" s="3"/>
      <c r="L32" s="3"/>
      <c r="M32" s="3"/>
      <c r="N32" s="3"/>
      <c r="O32" s="3"/>
      <c r="P32" s="3"/>
      <c r="Q32" s="3"/>
      <c r="R32" s="4"/>
      <c r="S32" s="5"/>
      <c r="T32" s="4"/>
      <c r="U32" s="4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4"/>
      <c r="AI32" s="5"/>
      <c r="AJ32" s="4"/>
      <c r="AK32" s="3"/>
    </row>
    <row r="33" spans="2:37" s="6" customFormat="1" ht="40.5" customHeight="1" x14ac:dyDescent="0.25">
      <c r="B33" s="13" t="str">
        <f>türkçe!B33</f>
        <v>25. HAFTA</v>
      </c>
      <c r="C33" s="13" t="str">
        <f>türkçe!C33</f>
        <v>24/Şub/2020-28/Şub/2020</v>
      </c>
      <c r="D33" s="65" t="s">
        <v>425</v>
      </c>
      <c r="E33" s="65" t="s">
        <v>425</v>
      </c>
      <c r="F33" s="65" t="s">
        <v>425</v>
      </c>
      <c r="G33" s="65" t="s">
        <v>425</v>
      </c>
      <c r="H33" s="65" t="s">
        <v>425</v>
      </c>
      <c r="I33" s="3"/>
      <c r="J33" s="3"/>
      <c r="K33" s="3"/>
      <c r="L33" s="3"/>
      <c r="M33" s="3"/>
      <c r="N33" s="3"/>
      <c r="O33" s="3"/>
      <c r="P33" s="3"/>
      <c r="Q33" s="3"/>
      <c r="R33" s="7"/>
      <c r="S33" s="7"/>
      <c r="T33" s="7"/>
      <c r="U33" s="4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7"/>
      <c r="AI33" s="7"/>
      <c r="AJ33" s="7"/>
      <c r="AK33" s="3"/>
    </row>
    <row r="34" spans="2:37" s="6" customFormat="1" ht="40.5" customHeight="1" x14ac:dyDescent="0.25">
      <c r="B34" s="13" t="str">
        <f>türkçe!B34</f>
        <v>26. HAFTA</v>
      </c>
      <c r="C34" s="13" t="str">
        <f>türkçe!C34</f>
        <v>02/Mar/2020-06/Mar/2020</v>
      </c>
      <c r="D34" s="65" t="s">
        <v>425</v>
      </c>
      <c r="E34" s="65" t="s">
        <v>425</v>
      </c>
      <c r="F34" s="65" t="s">
        <v>425</v>
      </c>
      <c r="G34" s="65" t="s">
        <v>425</v>
      </c>
      <c r="H34" s="65" t="s">
        <v>425</v>
      </c>
      <c r="I34" s="3"/>
      <c r="J34" s="3"/>
      <c r="K34" s="3"/>
      <c r="L34" s="3"/>
      <c r="M34" s="3"/>
      <c r="N34" s="3"/>
      <c r="O34" s="3"/>
      <c r="P34" s="3"/>
      <c r="Q34" s="3"/>
      <c r="R34" s="7"/>
      <c r="S34" s="7"/>
      <c r="T34" s="7"/>
      <c r="U34" s="4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7"/>
      <c r="AI34" s="7"/>
      <c r="AJ34" s="7"/>
      <c r="AK34" s="3"/>
    </row>
    <row r="35" spans="2:37" s="6" customFormat="1" ht="40.5" customHeight="1" x14ac:dyDescent="0.25">
      <c r="B35" s="13" t="str">
        <f>türkçe!B35</f>
        <v>27. HAFTA</v>
      </c>
      <c r="C35" s="13" t="str">
        <f>türkçe!C35</f>
        <v>09/Mar/2020-13/Mar/2020</v>
      </c>
      <c r="D35" s="65" t="s">
        <v>426</v>
      </c>
      <c r="E35" s="65" t="s">
        <v>426</v>
      </c>
      <c r="F35" s="65" t="s">
        <v>426</v>
      </c>
      <c r="G35" s="65" t="s">
        <v>426</v>
      </c>
      <c r="H35" s="65" t="s">
        <v>426</v>
      </c>
      <c r="I35" s="3"/>
      <c r="J35" s="3"/>
      <c r="K35" s="3"/>
      <c r="L35" s="3"/>
      <c r="M35" s="3"/>
      <c r="N35" s="3"/>
      <c r="O35" s="3"/>
      <c r="P35" s="3"/>
      <c r="Q35" s="3"/>
      <c r="R35" s="7"/>
      <c r="S35" s="7"/>
      <c r="T35" s="7"/>
      <c r="U35" s="4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7"/>
      <c r="AI35" s="7"/>
      <c r="AJ35" s="7"/>
      <c r="AK35" s="3"/>
    </row>
    <row r="36" spans="2:37" s="6" customFormat="1" ht="40.5" customHeight="1" x14ac:dyDescent="0.25">
      <c r="B36" s="13" t="str">
        <f>türkçe!B36</f>
        <v>28. HAFTA</v>
      </c>
      <c r="C36" s="13" t="str">
        <f>türkçe!C36</f>
        <v>16/Mar/2020-20/Mar/2020</v>
      </c>
      <c r="D36" s="65" t="s">
        <v>426</v>
      </c>
      <c r="E36" s="65" t="s">
        <v>426</v>
      </c>
      <c r="F36" s="65" t="s">
        <v>426</v>
      </c>
      <c r="G36" s="65" t="s">
        <v>426</v>
      </c>
      <c r="H36" s="65" t="s">
        <v>426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4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"/>
    </row>
    <row r="37" spans="2:37" s="6" customFormat="1" ht="40.5" customHeight="1" x14ac:dyDescent="0.25">
      <c r="B37" s="13" t="str">
        <f>türkçe!B37</f>
        <v>29. HAFTA</v>
      </c>
      <c r="C37" s="13" t="str">
        <f>türkçe!C37</f>
        <v>23/Mar/2020-27/Mar/2020</v>
      </c>
      <c r="D37" s="65" t="s">
        <v>427</v>
      </c>
      <c r="E37" s="65" t="s">
        <v>427</v>
      </c>
      <c r="F37" s="65" t="s">
        <v>427</v>
      </c>
      <c r="G37" s="65" t="s">
        <v>427</v>
      </c>
      <c r="H37" s="65" t="s">
        <v>427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4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3"/>
    </row>
    <row r="38" spans="2:37" s="6" customFormat="1" ht="40.5" customHeight="1" x14ac:dyDescent="0.25">
      <c r="B38" s="13" t="str">
        <f>türkçe!B38</f>
        <v>30. HAFTA</v>
      </c>
      <c r="C38" s="13" t="str">
        <f>türkçe!C38</f>
        <v>30/Mar/2020-03/Nis/2020</v>
      </c>
      <c r="D38" s="65" t="s">
        <v>427</v>
      </c>
      <c r="E38" s="65" t="s">
        <v>427</v>
      </c>
      <c r="F38" s="65" t="s">
        <v>427</v>
      </c>
      <c r="G38" s="65" t="s">
        <v>427</v>
      </c>
      <c r="H38" s="65" t="s">
        <v>427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4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3"/>
    </row>
    <row r="39" spans="2:37" s="6" customFormat="1" ht="40.5" customHeight="1" x14ac:dyDescent="0.25">
      <c r="B39" s="23" t="str">
        <f>türkçe!B39</f>
        <v>2. Ara Tatil</v>
      </c>
      <c r="C39" s="23" t="str">
        <f>türkçe!C39</f>
        <v>06/Nis/2020-10/Nis/2020</v>
      </c>
      <c r="D39" s="68" t="s">
        <v>403</v>
      </c>
      <c r="E39" s="68" t="s">
        <v>403</v>
      </c>
      <c r="F39" s="68" t="s">
        <v>403</v>
      </c>
      <c r="G39" s="68" t="s">
        <v>403</v>
      </c>
      <c r="H39" s="68" t="s">
        <v>403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3"/>
    </row>
    <row r="40" spans="2:37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65" t="s">
        <v>428</v>
      </c>
      <c r="E40" s="65" t="s">
        <v>428</v>
      </c>
      <c r="F40" s="65" t="s">
        <v>428</v>
      </c>
      <c r="G40" s="65" t="s">
        <v>428</v>
      </c>
      <c r="H40" s="65" t="s">
        <v>428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11"/>
    </row>
    <row r="41" spans="2:37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65" t="s">
        <v>429</v>
      </c>
      <c r="E41" s="65" t="s">
        <v>429</v>
      </c>
      <c r="F41" s="65" t="s">
        <v>429</v>
      </c>
      <c r="G41" s="70" t="s">
        <v>220</v>
      </c>
      <c r="H41" s="65" t="s">
        <v>429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4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11"/>
    </row>
    <row r="42" spans="2:37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65" t="s">
        <v>430</v>
      </c>
      <c r="E42" s="65" t="s">
        <v>430</v>
      </c>
      <c r="F42" s="65" t="s">
        <v>430</v>
      </c>
      <c r="G42" s="65" t="s">
        <v>430</v>
      </c>
      <c r="H42" s="64" t="s">
        <v>231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4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11"/>
    </row>
    <row r="43" spans="2:37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65" t="s">
        <v>430</v>
      </c>
      <c r="E43" s="65" t="s">
        <v>430</v>
      </c>
      <c r="F43" s="65" t="s">
        <v>430</v>
      </c>
      <c r="G43" s="65" t="s">
        <v>430</v>
      </c>
      <c r="H43" s="65" t="s">
        <v>430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4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11"/>
    </row>
    <row r="44" spans="2:37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65" t="s">
        <v>428</v>
      </c>
      <c r="E44" s="65" t="s">
        <v>428</v>
      </c>
      <c r="F44" s="65" t="s">
        <v>428</v>
      </c>
      <c r="G44" s="65" t="s">
        <v>428</v>
      </c>
      <c r="H44" s="65" t="s">
        <v>428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4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1"/>
    </row>
    <row r="45" spans="2:37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65" t="s">
        <v>431</v>
      </c>
      <c r="E45" s="64" t="s">
        <v>243</v>
      </c>
      <c r="F45" s="65" t="s">
        <v>431</v>
      </c>
      <c r="G45" s="65" t="s">
        <v>431</v>
      </c>
      <c r="H45" s="65" t="s">
        <v>431</v>
      </c>
      <c r="I45" s="3"/>
      <c r="J45" s="3"/>
      <c r="K45" s="3"/>
      <c r="L45" s="3"/>
      <c r="M45" s="3"/>
      <c r="N45" s="3"/>
      <c r="O45" s="3"/>
      <c r="P45" s="3"/>
      <c r="Q45" s="3"/>
      <c r="R45" s="4"/>
      <c r="S45" s="5"/>
      <c r="T45" s="4"/>
      <c r="U45" s="4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4"/>
      <c r="AI45" s="5"/>
      <c r="AJ45" s="4"/>
      <c r="AK45" s="3"/>
    </row>
    <row r="46" spans="2:37" s="6" customFormat="1" ht="40.5" customHeight="1" x14ac:dyDescent="0.25">
      <c r="B46" s="23" t="str">
        <f>türkçe!B46</f>
        <v>38. HAFTA</v>
      </c>
      <c r="C46" s="23" t="str">
        <f>türkçe!C46</f>
        <v>25/May/2020-29/May/2020</v>
      </c>
      <c r="D46" s="64" t="s">
        <v>70</v>
      </c>
      <c r="E46" s="64" t="s">
        <v>70</v>
      </c>
      <c r="F46" s="65" t="s">
        <v>432</v>
      </c>
      <c r="G46" s="65" t="s">
        <v>432</v>
      </c>
      <c r="H46" s="65" t="s">
        <v>432</v>
      </c>
      <c r="I46" s="3"/>
      <c r="J46" s="3"/>
      <c r="K46" s="3"/>
      <c r="L46" s="3"/>
      <c r="M46" s="3"/>
      <c r="N46" s="3"/>
      <c r="O46" s="3"/>
      <c r="P46" s="3"/>
      <c r="Q46" s="3"/>
      <c r="R46" s="7"/>
      <c r="S46" s="7"/>
      <c r="T46" s="7"/>
      <c r="U46" s="4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7"/>
      <c r="AI46" s="7"/>
      <c r="AJ46" s="7"/>
      <c r="AK46" s="3"/>
    </row>
    <row r="47" spans="2:37" s="6" customFormat="1" ht="40.5" customHeight="1" x14ac:dyDescent="0.25">
      <c r="B47" s="13" t="str">
        <f>türkçe!B47</f>
        <v>39. HAFTA</v>
      </c>
      <c r="C47" s="13" t="str">
        <f>türkçe!C47</f>
        <v>01/Haz/2020-05/Haz/2020</v>
      </c>
      <c r="D47" s="65" t="s">
        <v>432</v>
      </c>
      <c r="E47" s="65" t="s">
        <v>432</v>
      </c>
      <c r="F47" s="65" t="s">
        <v>432</v>
      </c>
      <c r="G47" s="65" t="s">
        <v>432</v>
      </c>
      <c r="H47" s="65" t="s">
        <v>432</v>
      </c>
      <c r="I47" s="3"/>
      <c r="J47" s="3"/>
      <c r="K47" s="3"/>
      <c r="L47" s="3"/>
      <c r="M47" s="3"/>
      <c r="N47" s="3"/>
      <c r="O47" s="3"/>
      <c r="P47" s="3"/>
      <c r="Q47" s="3"/>
      <c r="R47" s="7"/>
      <c r="S47" s="7"/>
      <c r="T47" s="7"/>
      <c r="U47" s="4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7"/>
      <c r="AI47" s="7"/>
      <c r="AJ47" s="7"/>
      <c r="AK47" s="3"/>
    </row>
    <row r="48" spans="2:37" s="6" customFormat="1" ht="40.5" customHeight="1" x14ac:dyDescent="0.25">
      <c r="B48" s="13" t="str">
        <f>türkçe!B48</f>
        <v>40. HAFTA</v>
      </c>
      <c r="C48" s="13" t="str">
        <f>türkçe!C48</f>
        <v>08/Haz/2020-12/Haz/2020</v>
      </c>
      <c r="D48" s="65" t="s">
        <v>433</v>
      </c>
      <c r="E48" s="65" t="s">
        <v>433</v>
      </c>
      <c r="F48" s="65" t="s">
        <v>433</v>
      </c>
      <c r="G48" s="65" t="s">
        <v>433</v>
      </c>
      <c r="H48" s="65" t="s">
        <v>433</v>
      </c>
      <c r="I48" s="3"/>
      <c r="J48" s="3"/>
      <c r="K48" s="3"/>
      <c r="L48" s="3"/>
      <c r="M48" s="3"/>
      <c r="N48" s="3"/>
      <c r="O48" s="3"/>
      <c r="P48" s="3"/>
      <c r="Q48" s="3"/>
      <c r="R48" s="7"/>
      <c r="S48" s="7"/>
      <c r="T48" s="7"/>
      <c r="U48" s="4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7"/>
      <c r="AI48" s="7"/>
      <c r="AJ48" s="7"/>
      <c r="AK48" s="3"/>
    </row>
    <row r="49" spans="2:37" s="6" customFormat="1" ht="40.5" customHeight="1" x14ac:dyDescent="0.25">
      <c r="B49" s="13" t="str">
        <f>türkçe!B49</f>
        <v>41. HAFTA</v>
      </c>
      <c r="C49" s="13" t="str">
        <f>türkçe!C49</f>
        <v>15/Haz/2020-19/Haz/2020</v>
      </c>
      <c r="D49" s="65" t="s">
        <v>433</v>
      </c>
      <c r="E49" s="65" t="s">
        <v>433</v>
      </c>
      <c r="F49" s="65" t="s">
        <v>433</v>
      </c>
      <c r="G49" s="65" t="s">
        <v>433</v>
      </c>
      <c r="H49" s="65" t="s">
        <v>433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4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3"/>
    </row>
    <row r="50" spans="2:37" s="6" customForma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4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3"/>
    </row>
    <row r="51" spans="2:37" s="6" customForma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4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3"/>
    </row>
    <row r="52" spans="2:37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4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11"/>
    </row>
    <row r="53" spans="2:37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4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11"/>
    </row>
    <row r="54" spans="2:37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4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11"/>
    </row>
    <row r="55" spans="2:37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4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11"/>
    </row>
    <row r="56" spans="2:37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4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11"/>
    </row>
    <row r="57" spans="2:37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4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11"/>
    </row>
    <row r="58" spans="2:37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4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11"/>
    </row>
    <row r="59" spans="2:37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5"/>
      <c r="T59" s="4"/>
      <c r="U59" s="4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4"/>
      <c r="AI59" s="5"/>
      <c r="AJ59" s="4"/>
      <c r="AK59" s="3"/>
    </row>
    <row r="60" spans="2:37" s="6" customForma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7"/>
      <c r="S60" s="7"/>
      <c r="T60" s="7"/>
      <c r="U60" s="4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7"/>
      <c r="AI60" s="7"/>
      <c r="AJ60" s="7"/>
      <c r="AK60" s="3"/>
    </row>
    <row r="61" spans="2:37" s="6" customFormat="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7"/>
      <c r="S61" s="7"/>
      <c r="T61" s="7"/>
      <c r="U61" s="4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7"/>
      <c r="AI61" s="7"/>
      <c r="AJ61" s="7"/>
      <c r="AK61" s="3"/>
    </row>
    <row r="62" spans="2:37" s="6" customForma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7"/>
      <c r="S62" s="7"/>
      <c r="T62" s="7"/>
      <c r="U62" s="4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7"/>
      <c r="AI62" s="7"/>
      <c r="AJ62" s="7"/>
      <c r="AK62" s="3"/>
    </row>
    <row r="63" spans="2:37" s="6" customFormat="1" ht="12.7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4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3"/>
    </row>
    <row r="64" spans="2:37" s="6" customForma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4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3"/>
    </row>
    <row r="65" spans="2:37" s="6" customForma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4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3"/>
    </row>
    <row r="66" spans="2:37" s="6" customForma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4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3"/>
    </row>
    <row r="67" spans="2:37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4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11"/>
    </row>
    <row r="68" spans="2:37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4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11"/>
    </row>
    <row r="69" spans="2:37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4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11"/>
    </row>
    <row r="70" spans="2:37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4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11"/>
    </row>
    <row r="71" spans="2:37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4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11"/>
    </row>
    <row r="72" spans="2:37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4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11"/>
    </row>
    <row r="73" spans="2:37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5"/>
      <c r="T73" s="4"/>
      <c r="U73" s="4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4"/>
      <c r="AI73" s="5"/>
      <c r="AJ73" s="4"/>
      <c r="AK73" s="3"/>
    </row>
    <row r="74" spans="2:37" s="6" customForma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7"/>
      <c r="S74" s="7"/>
      <c r="T74" s="7"/>
      <c r="U74" s="4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7"/>
      <c r="AI74" s="7"/>
      <c r="AJ74" s="7"/>
      <c r="AK74" s="3"/>
    </row>
    <row r="75" spans="2:37" s="6" customFormat="1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7"/>
      <c r="S75" s="7"/>
      <c r="T75" s="7"/>
      <c r="U75" s="4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7"/>
      <c r="AI75" s="7"/>
      <c r="AJ75" s="7"/>
      <c r="AK75" s="3"/>
    </row>
    <row r="76" spans="2:37" s="6" customForma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7"/>
      <c r="S76" s="7"/>
      <c r="T76" s="7"/>
      <c r="U76" s="4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7"/>
      <c r="AI76" s="7"/>
      <c r="AJ76" s="7"/>
      <c r="AK76" s="3"/>
    </row>
    <row r="77" spans="2:37" s="6" customFormat="1" ht="12.75" customHeight="1" x14ac:dyDescent="0.25">
      <c r="B77" s="4"/>
      <c r="C77" s="4"/>
      <c r="D77" s="7"/>
      <c r="E77" s="4"/>
      <c r="F77" s="4"/>
      <c r="G77" s="7"/>
      <c r="H77" s="4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4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3"/>
    </row>
    <row r="78" spans="2:37" s="6" customFormat="1" x14ac:dyDescent="0.25">
      <c r="B78" s="4"/>
      <c r="C78" s="4"/>
      <c r="D78" s="4"/>
      <c r="E78" s="4"/>
      <c r="F78" s="4"/>
      <c r="G78" s="4"/>
      <c r="H78" s="4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4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3"/>
    </row>
    <row r="79" spans="2:37" s="6" customFormat="1" x14ac:dyDescent="0.25">
      <c r="B79" s="4"/>
      <c r="C79" s="4"/>
      <c r="D79" s="4"/>
      <c r="E79" s="4"/>
      <c r="F79" s="4"/>
      <c r="G79" s="4"/>
      <c r="H79" s="4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4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3"/>
    </row>
    <row r="80" spans="2:37" x14ac:dyDescent="0.25">
      <c r="B80" s="4"/>
      <c r="C80" s="4"/>
      <c r="D80" s="7"/>
      <c r="E80" s="4"/>
      <c r="F80" s="4"/>
      <c r="G80" s="7"/>
      <c r="H80" s="4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4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11"/>
    </row>
    <row r="81" spans="2:37" x14ac:dyDescent="0.25">
      <c r="B81" s="4"/>
      <c r="C81" s="4"/>
      <c r="D81" s="4"/>
      <c r="E81" s="4"/>
      <c r="F81" s="4"/>
      <c r="G81" s="4"/>
      <c r="H81" s="4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4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11"/>
    </row>
    <row r="82" spans="2:37" x14ac:dyDescent="0.25">
      <c r="B82" s="4"/>
      <c r="C82" s="4"/>
      <c r="D82" s="4"/>
      <c r="E82" s="4"/>
      <c r="F82" s="4"/>
      <c r="G82" s="4"/>
      <c r="H82" s="4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4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11"/>
    </row>
    <row r="83" spans="2:37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4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11"/>
    </row>
    <row r="84" spans="2:37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4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11"/>
    </row>
    <row r="85" spans="2:37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4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11"/>
    </row>
    <row r="86" spans="2:37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4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11"/>
    </row>
    <row r="87" spans="2:37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4"/>
      <c r="S87" s="5"/>
      <c r="T87" s="4"/>
      <c r="U87" s="4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4"/>
      <c r="AI87" s="5"/>
      <c r="AJ87" s="4"/>
      <c r="AK87" s="3"/>
    </row>
    <row r="88" spans="2:37" s="6" customForma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7"/>
      <c r="S88" s="7"/>
      <c r="T88" s="7"/>
      <c r="U88" s="4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7"/>
      <c r="AI88" s="7"/>
      <c r="AJ88" s="7"/>
      <c r="AK88" s="3"/>
    </row>
    <row r="89" spans="2:37" s="6" customFormat="1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7"/>
      <c r="S89" s="7"/>
      <c r="T89" s="7"/>
      <c r="U89" s="4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7"/>
      <c r="AI89" s="7"/>
      <c r="AJ89" s="7"/>
      <c r="AK89" s="3"/>
    </row>
    <row r="90" spans="2:37" s="6" customForma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7"/>
      <c r="S90" s="7"/>
      <c r="T90" s="7"/>
      <c r="U90" s="4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7"/>
      <c r="AI90" s="7"/>
      <c r="AJ90" s="7"/>
      <c r="AK90" s="3"/>
    </row>
    <row r="91" spans="2:37" s="6" customFormat="1" ht="12.7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4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3"/>
    </row>
    <row r="92" spans="2:37" s="6" customForma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4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3"/>
    </row>
    <row r="93" spans="2:37" s="6" customForma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4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3"/>
    </row>
    <row r="94" spans="2:37" s="6" customForma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4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3"/>
    </row>
    <row r="95" spans="2:37" s="6" customForma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4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3"/>
    </row>
    <row r="96" spans="2:37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4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11"/>
    </row>
    <row r="97" spans="2:37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4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11"/>
    </row>
    <row r="98" spans="2:37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4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11"/>
    </row>
    <row r="99" spans="2:37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4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11"/>
    </row>
    <row r="100" spans="2:37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4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11"/>
    </row>
    <row r="101" spans="2:37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4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11"/>
    </row>
    <row r="102" spans="2:37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4"/>
      <c r="S102" s="5"/>
      <c r="T102" s="4"/>
      <c r="U102" s="4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4"/>
      <c r="AI102" s="5"/>
      <c r="AJ102" s="4"/>
      <c r="AK102" s="3"/>
    </row>
    <row r="103" spans="2:37" s="6" customFormat="1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7"/>
      <c r="S103" s="7"/>
      <c r="T103" s="7"/>
      <c r="U103" s="4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7"/>
      <c r="AI103" s="7"/>
      <c r="AJ103" s="7"/>
      <c r="AK103" s="3"/>
    </row>
    <row r="104" spans="2:37" s="6" customFormat="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7"/>
      <c r="S104" s="7"/>
      <c r="T104" s="7"/>
      <c r="U104" s="4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7"/>
      <c r="AI104" s="7"/>
      <c r="AJ104" s="7"/>
      <c r="AK104" s="3"/>
    </row>
    <row r="105" spans="2:37" s="6" customFormat="1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7"/>
      <c r="S105" s="7"/>
      <c r="T105" s="7"/>
      <c r="U105" s="4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7"/>
      <c r="AI105" s="7"/>
      <c r="AJ105" s="7"/>
      <c r="AK105" s="3"/>
    </row>
    <row r="106" spans="2:37" s="6" customFormat="1" ht="12.7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4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3"/>
    </row>
    <row r="107" spans="2:37" s="6" customForma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4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3"/>
    </row>
    <row r="108" spans="2:37" s="6" customForma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4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3"/>
    </row>
    <row r="109" spans="2:37" s="6" customForma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4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3"/>
    </row>
    <row r="110" spans="2:37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4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11"/>
    </row>
    <row r="111" spans="2:37" s="6" customForma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4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3"/>
    </row>
    <row r="112" spans="2:37" s="6" customFormat="1" ht="12.7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4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3"/>
    </row>
    <row r="113" spans="2:37" s="6" customForma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4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3"/>
    </row>
    <row r="114" spans="2:37" s="6" customForma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4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3"/>
    </row>
    <row r="115" spans="2:37" s="6" customForma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4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3"/>
    </row>
    <row r="116" spans="2:37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4"/>
      <c r="S116" s="5"/>
      <c r="T116" s="4"/>
      <c r="U116" s="4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4"/>
      <c r="AI116" s="5"/>
      <c r="AJ116" s="4"/>
      <c r="AK116" s="3"/>
    </row>
    <row r="117" spans="2:37" s="6" customFormat="1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7"/>
      <c r="S117" s="7"/>
      <c r="T117" s="7"/>
      <c r="U117" s="4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7"/>
      <c r="AI117" s="7"/>
      <c r="AJ117" s="7"/>
      <c r="AK117" s="3"/>
    </row>
    <row r="118" spans="2:37" s="6" customFormat="1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7"/>
      <c r="S118" s="7"/>
      <c r="T118" s="7"/>
      <c r="U118" s="4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7"/>
      <c r="AI118" s="7"/>
      <c r="AJ118" s="7"/>
      <c r="AK118" s="3"/>
    </row>
    <row r="119" spans="2:37" s="6" customForma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7"/>
      <c r="S119" s="7"/>
      <c r="T119" s="7"/>
      <c r="U119" s="4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7"/>
      <c r="AI119" s="7"/>
      <c r="AJ119" s="7"/>
      <c r="AK119" s="3"/>
    </row>
    <row r="120" spans="2:37" s="6" customFormat="1" ht="12.7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4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3"/>
    </row>
    <row r="121" spans="2:37" s="6" customForma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4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3"/>
    </row>
    <row r="122" spans="2:37" s="6" customForma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4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3"/>
    </row>
    <row r="123" spans="2:37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4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11"/>
    </row>
    <row r="124" spans="2:37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4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11"/>
    </row>
    <row r="125" spans="2:37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4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11"/>
    </row>
    <row r="126" spans="2:37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4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11"/>
    </row>
    <row r="127" spans="2:37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4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11"/>
    </row>
    <row r="128" spans="2:37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4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11"/>
    </row>
    <row r="129" spans="2:37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4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11"/>
    </row>
    <row r="130" spans="2:37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4"/>
      <c r="S130" s="5"/>
      <c r="T130" s="4"/>
      <c r="U130" s="4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4"/>
      <c r="AI130" s="5"/>
      <c r="AJ130" s="4"/>
      <c r="AK130" s="3"/>
    </row>
    <row r="131" spans="2:37" s="6" customFormat="1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7"/>
      <c r="S131" s="7"/>
      <c r="T131" s="7"/>
      <c r="U131" s="4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7"/>
      <c r="AI131" s="7"/>
      <c r="AJ131" s="7"/>
      <c r="AK131" s="3"/>
    </row>
    <row r="132" spans="2:37" s="6" customForma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7"/>
      <c r="S132" s="7"/>
      <c r="T132" s="7"/>
      <c r="U132" s="4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7"/>
      <c r="AI132" s="7"/>
      <c r="AJ132" s="7"/>
      <c r="AK132" s="3"/>
    </row>
    <row r="133" spans="2:37" s="6" customFormat="1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7"/>
      <c r="S133" s="7"/>
      <c r="T133" s="7"/>
      <c r="U133" s="4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7"/>
      <c r="AI133" s="7"/>
      <c r="AJ133" s="7"/>
      <c r="AK133" s="3"/>
    </row>
    <row r="134" spans="2:37" s="6" customFormat="1" ht="12.7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4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3"/>
    </row>
    <row r="135" spans="2:37" s="6" customForma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4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3"/>
    </row>
    <row r="136" spans="2:37" s="6" customForma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4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3"/>
    </row>
    <row r="137" spans="2:37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4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11"/>
    </row>
    <row r="138" spans="2:37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4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11"/>
    </row>
    <row r="139" spans="2:37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4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11"/>
    </row>
    <row r="140" spans="2:37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4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11"/>
    </row>
    <row r="141" spans="2:37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4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11"/>
    </row>
    <row r="142" spans="2:37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4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11"/>
    </row>
    <row r="143" spans="2:37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4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11"/>
    </row>
    <row r="144" spans="2:37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4"/>
      <c r="S144" s="5"/>
      <c r="T144" s="4"/>
      <c r="U144" s="4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4"/>
      <c r="AI144" s="5"/>
      <c r="AJ144" s="4"/>
      <c r="AK144" s="3"/>
    </row>
    <row r="145" spans="2:37" s="6" customForma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7"/>
      <c r="S145" s="7"/>
      <c r="T145" s="7"/>
      <c r="U145" s="4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7"/>
      <c r="AI145" s="7"/>
      <c r="AJ145" s="7"/>
      <c r="AK145" s="3"/>
    </row>
    <row r="146" spans="2:37" s="6" customForma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7"/>
      <c r="S146" s="7"/>
      <c r="T146" s="7"/>
      <c r="U146" s="4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7"/>
      <c r="AI146" s="7"/>
      <c r="AJ146" s="7"/>
      <c r="AK146" s="3"/>
    </row>
    <row r="147" spans="2:37" s="6" customForma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7"/>
      <c r="S147" s="7"/>
      <c r="T147" s="7"/>
      <c r="U147" s="4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7"/>
      <c r="AI147" s="7"/>
      <c r="AJ147" s="7"/>
      <c r="AK147" s="3"/>
    </row>
    <row r="148" spans="2:37" s="6" customFormat="1" ht="12.75" customHeight="1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4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3"/>
    </row>
    <row r="149" spans="2:37" s="6" customFormat="1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4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3"/>
    </row>
    <row r="150" spans="2:37" s="6" customFormat="1" x14ac:dyDescent="0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4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3"/>
    </row>
    <row r="151" spans="2:37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4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11"/>
    </row>
    <row r="152" spans="2:37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4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11"/>
    </row>
    <row r="153" spans="2:37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4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11"/>
    </row>
    <row r="154" spans="2:37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4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11"/>
    </row>
    <row r="155" spans="2:37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4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11"/>
    </row>
    <row r="156" spans="2:37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4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11"/>
    </row>
    <row r="157" spans="2:37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4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11"/>
    </row>
    <row r="158" spans="2:37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4"/>
      <c r="S158" s="5"/>
      <c r="T158" s="4"/>
      <c r="U158" s="4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4"/>
      <c r="AI158" s="5"/>
      <c r="AJ158" s="4"/>
      <c r="AK158" s="3"/>
    </row>
    <row r="159" spans="2:37" s="6" customForma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7"/>
      <c r="S159" s="7"/>
      <c r="T159" s="7"/>
      <c r="U159" s="4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7"/>
      <c r="AI159" s="7"/>
      <c r="AJ159" s="7"/>
      <c r="AK159" s="3"/>
    </row>
    <row r="160" spans="2:37" s="6" customForma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7"/>
      <c r="S160" s="7"/>
      <c r="T160" s="7"/>
      <c r="U160" s="4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7"/>
      <c r="AI160" s="7"/>
      <c r="AJ160" s="7"/>
      <c r="AK160" s="3"/>
    </row>
    <row r="161" spans="2:37" s="6" customForma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7"/>
      <c r="S161" s="7"/>
      <c r="T161" s="7"/>
      <c r="U161" s="4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7"/>
      <c r="AI161" s="7"/>
      <c r="AJ161" s="7"/>
      <c r="AK161" s="3"/>
    </row>
    <row r="162" spans="2:37" s="6" customFormat="1" ht="12.75" customHeight="1" x14ac:dyDescent="0.2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4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3"/>
    </row>
    <row r="163" spans="2:37" s="6" customFormat="1" x14ac:dyDescent="0.2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4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3"/>
    </row>
    <row r="164" spans="2:37" s="6" customFormat="1" x14ac:dyDescent="0.2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4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3"/>
    </row>
    <row r="165" spans="2:37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4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11"/>
    </row>
    <row r="166" spans="2:37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4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11"/>
    </row>
    <row r="167" spans="2:37" s="6" customFormat="1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4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3"/>
    </row>
    <row r="168" spans="2:37" s="6" customFormat="1" x14ac:dyDescent="0.2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4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3"/>
    </row>
    <row r="169" spans="2:37" s="6" customFormat="1" x14ac:dyDescent="0.2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4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3"/>
    </row>
    <row r="170" spans="2:37" s="6" customFormat="1" x14ac:dyDescent="0.2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4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3"/>
    </row>
    <row r="171" spans="2:37" s="6" customFormat="1" x14ac:dyDescent="0.2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4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3"/>
    </row>
    <row r="172" spans="2:37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4"/>
      <c r="S172" s="4"/>
      <c r="T172" s="4"/>
      <c r="U172" s="4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4"/>
      <c r="AI172" s="5"/>
      <c r="AJ172" s="4"/>
      <c r="AK172" s="11"/>
    </row>
    <row r="173" spans="2:37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4"/>
      <c r="S173" s="4"/>
      <c r="T173" s="4"/>
      <c r="U173" s="4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7"/>
      <c r="AI173" s="7"/>
      <c r="AJ173" s="7"/>
      <c r="AK173" s="11"/>
    </row>
    <row r="174" spans="2:37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4"/>
      <c r="S174" s="4"/>
      <c r="T174" s="4"/>
      <c r="U174" s="4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7"/>
      <c r="AI174" s="7"/>
      <c r="AJ174" s="7"/>
      <c r="AK174" s="11"/>
    </row>
    <row r="175" spans="2:37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4"/>
      <c r="S175" s="4"/>
      <c r="T175" s="4"/>
      <c r="U175" s="4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7"/>
      <c r="AI175" s="7"/>
      <c r="AJ175" s="7"/>
      <c r="AK175" s="11"/>
    </row>
    <row r="176" spans="2:37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4"/>
      <c r="S176" s="4"/>
      <c r="T176" s="4"/>
      <c r="U176" s="4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11"/>
    </row>
    <row r="177" spans="2:37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4"/>
      <c r="S177" s="4"/>
      <c r="T177" s="4"/>
      <c r="U177" s="4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11"/>
    </row>
    <row r="178" spans="2:37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4"/>
      <c r="S178" s="4"/>
      <c r="T178" s="4"/>
      <c r="U178" s="4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11"/>
    </row>
    <row r="179" spans="2:37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4"/>
      <c r="S179" s="4"/>
      <c r="T179" s="4"/>
      <c r="U179" s="4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11"/>
    </row>
    <row r="180" spans="2:37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4"/>
      <c r="S180" s="4"/>
      <c r="T180" s="4"/>
      <c r="U180" s="4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11"/>
    </row>
    <row r="181" spans="2:37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4"/>
      <c r="S181" s="4"/>
      <c r="T181" s="4"/>
      <c r="U181" s="4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11"/>
    </row>
    <row r="182" spans="2:37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4"/>
      <c r="S182" s="4"/>
      <c r="T182" s="4"/>
      <c r="U182" s="4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11"/>
    </row>
    <row r="183" spans="2:37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4"/>
      <c r="S183" s="4"/>
      <c r="T183" s="4"/>
      <c r="U183" s="4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11"/>
    </row>
    <row r="184" spans="2:37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4"/>
      <c r="S184" s="4"/>
      <c r="T184" s="4"/>
      <c r="U184" s="4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H184"/>
  <sheetViews>
    <sheetView workbookViewId="0">
      <selection activeCell="E1" sqref="E1"/>
    </sheetView>
  </sheetViews>
  <sheetFormatPr defaultColWidth="9.140625" defaultRowHeight="15" x14ac:dyDescent="0.25"/>
  <cols>
    <col min="1" max="1" width="3" style="1" customWidth="1"/>
    <col min="2" max="2" width="9.140625" style="1"/>
    <col min="3" max="3" width="22.28515625" style="1" bestFit="1" customWidth="1"/>
    <col min="4" max="7" width="18.140625" style="1" customWidth="1"/>
    <col min="8" max="14" width="9.140625" style="1"/>
    <col min="15" max="18" width="9.140625" style="12"/>
    <col min="19" max="16384" width="9.140625" style="1"/>
  </cols>
  <sheetData>
    <row r="5" spans="2:34" s="6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  <c r="P5" s="5"/>
      <c r="Q5" s="4"/>
      <c r="R5" s="4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/>
      <c r="AF5" s="5"/>
      <c r="AG5" s="4"/>
      <c r="AH5" s="3"/>
    </row>
    <row r="6" spans="2:34" s="6" customForma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"/>
      <c r="P6" s="7"/>
      <c r="Q6" s="7"/>
      <c r="R6" s="4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7"/>
      <c r="AG6" s="7"/>
      <c r="AH6" s="3"/>
    </row>
    <row r="7" spans="2:34" s="6" customForma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7"/>
      <c r="P7" s="7"/>
      <c r="Q7" s="7"/>
      <c r="R7" s="4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7"/>
      <c r="AF7" s="7"/>
      <c r="AG7" s="7"/>
      <c r="AH7" s="3"/>
    </row>
    <row r="8" spans="2:34" s="6" customFormat="1" x14ac:dyDescent="0.25">
      <c r="B8" s="111"/>
      <c r="C8" s="111"/>
      <c r="D8" s="25" t="s">
        <v>62</v>
      </c>
      <c r="E8" s="25" t="s">
        <v>63</v>
      </c>
      <c r="F8" s="25" t="s">
        <v>64</v>
      </c>
      <c r="G8" s="25" t="s">
        <v>65</v>
      </c>
      <c r="H8" s="7"/>
      <c r="I8" s="7"/>
      <c r="J8" s="7"/>
      <c r="K8" s="7"/>
      <c r="L8" s="7"/>
      <c r="M8" s="7"/>
      <c r="N8" s="7"/>
      <c r="O8" s="7"/>
      <c r="P8" s="7"/>
      <c r="Q8" s="7"/>
      <c r="R8" s="4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3"/>
    </row>
    <row r="9" spans="2:34" s="6" customFormat="1" ht="40.5" customHeight="1" x14ac:dyDescent="0.25">
      <c r="B9" s="13" t="str">
        <f>türkçe!B9</f>
        <v>1. HAFTA</v>
      </c>
      <c r="C9" s="13" t="str">
        <f>türkçe!C9</f>
        <v>09/Eyl/2019-13/Eyl/2019</v>
      </c>
      <c r="D9" s="74" t="s">
        <v>434</v>
      </c>
      <c r="E9" s="74" t="s">
        <v>435</v>
      </c>
      <c r="F9" s="74" t="s">
        <v>436</v>
      </c>
      <c r="G9" s="74" t="s">
        <v>437</v>
      </c>
      <c r="H9" s="7"/>
      <c r="I9" s="7"/>
      <c r="J9" s="7"/>
      <c r="K9" s="7"/>
      <c r="L9" s="7"/>
      <c r="M9" s="7"/>
      <c r="N9" s="7"/>
      <c r="O9" s="7"/>
      <c r="P9" s="7"/>
      <c r="Q9" s="7"/>
      <c r="R9" s="4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3"/>
    </row>
    <row r="10" spans="2:34" s="6" customFormat="1" ht="40.5" customHeight="1" x14ac:dyDescent="0.25">
      <c r="B10" s="13" t="str">
        <f>türkçe!B10</f>
        <v>2. HAFTA</v>
      </c>
      <c r="C10" s="13" t="str">
        <f>türkçe!C10</f>
        <v>16/Eyl/2019-20/Eyl/2019</v>
      </c>
      <c r="D10" s="74" t="s">
        <v>438</v>
      </c>
      <c r="E10" s="74" t="s">
        <v>439</v>
      </c>
      <c r="F10" s="74" t="s">
        <v>440</v>
      </c>
      <c r="G10" s="74" t="s">
        <v>441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4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3"/>
    </row>
    <row r="11" spans="2:34" ht="40.5" customHeight="1" x14ac:dyDescent="0.25">
      <c r="B11" s="13" t="str">
        <f>türkçe!B11</f>
        <v>3. HAFTA</v>
      </c>
      <c r="C11" s="13" t="str">
        <f>türkçe!C11</f>
        <v>23/Eyl/2019-27/Eyl/2019</v>
      </c>
      <c r="D11" s="74" t="s">
        <v>442</v>
      </c>
      <c r="E11" s="74" t="s">
        <v>443</v>
      </c>
      <c r="F11" s="74" t="s">
        <v>444</v>
      </c>
      <c r="G11" s="74" t="s">
        <v>445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4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11"/>
    </row>
    <row r="12" spans="2:34" ht="40.5" customHeight="1" x14ac:dyDescent="0.25">
      <c r="B12" s="13" t="str">
        <f>türkçe!B12</f>
        <v>4. HAFTA</v>
      </c>
      <c r="C12" s="13" t="str">
        <f>türkçe!C12</f>
        <v>30/Eyl/2019-04/Eki/2019</v>
      </c>
      <c r="D12" s="74" t="s">
        <v>446</v>
      </c>
      <c r="E12" s="74" t="s">
        <v>447</v>
      </c>
      <c r="F12" s="74" t="s">
        <v>448</v>
      </c>
      <c r="G12" s="74" t="s">
        <v>449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4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11"/>
    </row>
    <row r="13" spans="2:34" ht="40.5" customHeight="1" x14ac:dyDescent="0.25">
      <c r="B13" s="13" t="str">
        <f>türkçe!B13</f>
        <v>5. HAFTA</v>
      </c>
      <c r="C13" s="13" t="str">
        <f>türkçe!C13</f>
        <v>07/Eki/2019-11/Eki/2019</v>
      </c>
      <c r="D13" s="74" t="s">
        <v>443</v>
      </c>
      <c r="E13" s="74" t="s">
        <v>440</v>
      </c>
      <c r="F13" s="74" t="s">
        <v>446</v>
      </c>
      <c r="G13" s="74" t="s">
        <v>450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4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11"/>
    </row>
    <row r="14" spans="2:34" ht="40.5" customHeight="1" x14ac:dyDescent="0.25">
      <c r="B14" s="13" t="str">
        <f>türkçe!B14</f>
        <v>6. HAFTA</v>
      </c>
      <c r="C14" s="13" t="str">
        <f>türkçe!C14</f>
        <v>14/Eki/2019-18/Eki/2019</v>
      </c>
      <c r="D14" s="74" t="s">
        <v>437</v>
      </c>
      <c r="E14" s="74" t="s">
        <v>451</v>
      </c>
      <c r="F14" s="74" t="s">
        <v>452</v>
      </c>
      <c r="G14" s="74" t="s">
        <v>453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4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11"/>
    </row>
    <row r="15" spans="2:34" ht="40.5" customHeight="1" x14ac:dyDescent="0.25">
      <c r="B15" s="13" t="str">
        <f>türkçe!B15</f>
        <v>7. HAFTA</v>
      </c>
      <c r="C15" s="13" t="str">
        <f>türkçe!C15</f>
        <v>21/Eki/2019-25/Eki/2019</v>
      </c>
      <c r="D15" s="74" t="s">
        <v>447</v>
      </c>
      <c r="E15" s="74" t="s">
        <v>454</v>
      </c>
      <c r="F15" s="74" t="s">
        <v>451</v>
      </c>
      <c r="G15" s="74" t="s">
        <v>441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11"/>
    </row>
    <row r="16" spans="2:34" ht="40.5" customHeight="1" x14ac:dyDescent="0.25">
      <c r="B16" s="13" t="str">
        <f>türkçe!B16</f>
        <v>8. HAFTA</v>
      </c>
      <c r="C16" s="13" t="str">
        <f>türkçe!C16</f>
        <v>28/Eki/2019-01/Kas/2019</v>
      </c>
      <c r="D16" s="74" t="s">
        <v>440</v>
      </c>
      <c r="E16" s="50" t="s">
        <v>100</v>
      </c>
      <c r="F16" s="74" t="s">
        <v>442</v>
      </c>
      <c r="G16" s="74" t="s">
        <v>448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11"/>
    </row>
    <row r="17" spans="2:34" ht="40.5" customHeight="1" x14ac:dyDescent="0.25">
      <c r="B17" s="13" t="str">
        <f>türkçe!B17</f>
        <v>9. HAFTA</v>
      </c>
      <c r="C17" s="13" t="str">
        <f>türkçe!C17</f>
        <v>04/Kas/2019-08/Kas/2019</v>
      </c>
      <c r="D17" s="74" t="s">
        <v>455</v>
      </c>
      <c r="E17" s="74" t="s">
        <v>448</v>
      </c>
      <c r="F17" s="74" t="s">
        <v>456</v>
      </c>
      <c r="G17" s="74" t="s">
        <v>437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11"/>
    </row>
    <row r="18" spans="2:34" s="6" customFormat="1" ht="40.5" customHeight="1" x14ac:dyDescent="0.25">
      <c r="B18" s="13" t="str">
        <f>türkçe!B18</f>
        <v>10. HAFTA</v>
      </c>
      <c r="C18" s="13" t="str">
        <f>türkçe!C18</f>
        <v>11/Kas/2019-15/Kas/2019</v>
      </c>
      <c r="D18" s="74" t="s">
        <v>440</v>
      </c>
      <c r="E18" s="74" t="s">
        <v>447</v>
      </c>
      <c r="F18" s="74" t="s">
        <v>437</v>
      </c>
      <c r="G18" s="74" t="s">
        <v>441</v>
      </c>
      <c r="H18" s="3"/>
      <c r="I18" s="3"/>
      <c r="J18" s="3"/>
      <c r="K18" s="3"/>
      <c r="L18" s="3"/>
      <c r="M18" s="3"/>
      <c r="N18" s="3"/>
      <c r="O18" s="4"/>
      <c r="P18" s="5"/>
      <c r="Q18" s="4"/>
      <c r="R18" s="4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4"/>
      <c r="AF18" s="5"/>
      <c r="AG18" s="4"/>
      <c r="AH18" s="3"/>
    </row>
    <row r="19" spans="2:34" s="6" customFormat="1" ht="40.5" customHeight="1" x14ac:dyDescent="0.25">
      <c r="B19" s="23" t="str">
        <f>türkçe!B19</f>
        <v>1. Ara Tatil</v>
      </c>
      <c r="C19" s="23" t="str">
        <f>türkçe!C19</f>
        <v>18/Kas/2019-22/Kas/2019</v>
      </c>
      <c r="D19" s="32" t="s">
        <v>330</v>
      </c>
      <c r="E19" s="32" t="s">
        <v>330</v>
      </c>
      <c r="F19" s="32" t="s">
        <v>330</v>
      </c>
      <c r="G19" s="32" t="s">
        <v>330</v>
      </c>
      <c r="H19" s="3"/>
      <c r="I19" s="3"/>
      <c r="J19" s="3"/>
      <c r="K19" s="3"/>
      <c r="L19" s="3"/>
      <c r="M19" s="3"/>
      <c r="N19" s="3"/>
      <c r="O19" s="7"/>
      <c r="P19" s="7"/>
      <c r="Q19" s="7"/>
      <c r="R19" s="4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7"/>
      <c r="AF19" s="7"/>
      <c r="AG19" s="7"/>
      <c r="AH19" s="3"/>
    </row>
    <row r="20" spans="2:34" s="6" customFormat="1" ht="40.5" customHeight="1" x14ac:dyDescent="0.25">
      <c r="B20" s="13" t="str">
        <f>türkçe!B20</f>
        <v>12. HAFTA</v>
      </c>
      <c r="C20" s="13" t="str">
        <f>türkçe!C20</f>
        <v>25/Kas/2019-29/Kas/2019</v>
      </c>
      <c r="D20" s="74" t="s">
        <v>454</v>
      </c>
      <c r="E20" s="74" t="s">
        <v>451</v>
      </c>
      <c r="F20" s="74" t="s">
        <v>457</v>
      </c>
      <c r="G20" s="74" t="s">
        <v>449</v>
      </c>
      <c r="H20" s="3"/>
      <c r="I20" s="3"/>
      <c r="J20" s="3"/>
      <c r="K20" s="3"/>
      <c r="L20" s="3"/>
      <c r="M20" s="3"/>
      <c r="N20" s="3"/>
      <c r="O20" s="7"/>
      <c r="P20" s="7"/>
      <c r="Q20" s="7"/>
      <c r="R20" s="4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7"/>
      <c r="AF20" s="7"/>
      <c r="AG20" s="7"/>
      <c r="AH20" s="3"/>
    </row>
    <row r="21" spans="2:34" s="6" customFormat="1" ht="40.5" customHeight="1" x14ac:dyDescent="0.25">
      <c r="B21" s="13" t="str">
        <f>türkçe!B21</f>
        <v>13. HAFTA</v>
      </c>
      <c r="C21" s="13" t="str">
        <f>türkçe!C21</f>
        <v>02/Ara/2019-06/Ara/2019</v>
      </c>
      <c r="D21" s="74" t="s">
        <v>449</v>
      </c>
      <c r="E21" s="74" t="s">
        <v>440</v>
      </c>
      <c r="F21" s="74" t="s">
        <v>437</v>
      </c>
      <c r="G21" s="74" t="s">
        <v>452</v>
      </c>
      <c r="H21" s="3"/>
      <c r="I21" s="3"/>
      <c r="J21" s="3"/>
      <c r="K21" s="3"/>
      <c r="L21" s="3"/>
      <c r="M21" s="3"/>
      <c r="N21" s="3"/>
      <c r="O21" s="7"/>
      <c r="P21" s="7"/>
      <c r="Q21" s="7"/>
      <c r="R21" s="4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7"/>
      <c r="AF21" s="7"/>
      <c r="AG21" s="7"/>
      <c r="AH21" s="3"/>
    </row>
    <row r="22" spans="2:34" s="6" customFormat="1" ht="40.5" customHeight="1" x14ac:dyDescent="0.25">
      <c r="B22" s="13" t="str">
        <f>türkçe!B22</f>
        <v>14. HAFTA</v>
      </c>
      <c r="C22" s="13" t="str">
        <f>türkçe!C22</f>
        <v>09/Ara/2019-13/Ara/2019</v>
      </c>
      <c r="D22" s="74" t="s">
        <v>443</v>
      </c>
      <c r="E22" s="74" t="s">
        <v>458</v>
      </c>
      <c r="F22" s="74" t="s">
        <v>434</v>
      </c>
      <c r="G22" s="74" t="s">
        <v>437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4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3"/>
    </row>
    <row r="23" spans="2:34" s="6" customFormat="1" ht="40.5" customHeight="1" x14ac:dyDescent="0.25">
      <c r="B23" s="13" t="str">
        <f>türkçe!B23</f>
        <v>15. HAFTA</v>
      </c>
      <c r="C23" s="13" t="str">
        <f>türkçe!C23</f>
        <v>16/Ara/2019-20/Ara/2019</v>
      </c>
      <c r="D23" s="74" t="s">
        <v>459</v>
      </c>
      <c r="E23" s="74" t="s">
        <v>442</v>
      </c>
      <c r="F23" s="74" t="s">
        <v>446</v>
      </c>
      <c r="G23" s="74" t="s">
        <v>441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4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3"/>
    </row>
    <row r="24" spans="2:34" s="6" customFormat="1" ht="40.5" customHeight="1" x14ac:dyDescent="0.25">
      <c r="B24" s="13" t="str">
        <f>türkçe!B24</f>
        <v>16. HAFTA</v>
      </c>
      <c r="C24" s="13" t="str">
        <f>türkçe!C24</f>
        <v>23/Ara/2019-27/Ara/2019</v>
      </c>
      <c r="D24" s="74" t="s">
        <v>440</v>
      </c>
      <c r="E24" s="74" t="s">
        <v>448</v>
      </c>
      <c r="F24" s="74" t="s">
        <v>438</v>
      </c>
      <c r="G24" s="74" t="s">
        <v>460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3"/>
    </row>
    <row r="25" spans="2:34" s="6" customFormat="1" ht="40.5" customHeight="1" x14ac:dyDescent="0.25">
      <c r="B25" s="13" t="str">
        <f>türkçe!B25</f>
        <v>17. HAFTA</v>
      </c>
      <c r="C25" s="13" t="str">
        <f>türkçe!C25</f>
        <v>30/Ara/2019-03/Oca/2020</v>
      </c>
      <c r="D25" s="74" t="s">
        <v>455</v>
      </c>
      <c r="E25" s="74" t="s">
        <v>451</v>
      </c>
      <c r="F25" s="31" t="s">
        <v>121</v>
      </c>
      <c r="G25" s="74" t="s">
        <v>461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3"/>
    </row>
    <row r="26" spans="2:34" ht="40.5" customHeight="1" x14ac:dyDescent="0.25">
      <c r="B26" s="13" t="str">
        <f>türkçe!B26</f>
        <v>18. HAFTA</v>
      </c>
      <c r="C26" s="13" t="str">
        <f>türkçe!C26</f>
        <v>06/Oca/2020-10/Oca/2020</v>
      </c>
      <c r="D26" s="74" t="s">
        <v>440</v>
      </c>
      <c r="E26" s="74" t="s">
        <v>442</v>
      </c>
      <c r="F26" s="74" t="s">
        <v>462</v>
      </c>
      <c r="G26" s="74" t="s">
        <v>463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4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11"/>
    </row>
    <row r="27" spans="2:34" ht="40.5" customHeight="1" x14ac:dyDescent="0.25">
      <c r="B27" s="13" t="str">
        <f>türkçe!B27</f>
        <v>19. HAFTA</v>
      </c>
      <c r="C27" s="13" t="str">
        <f>türkçe!C27</f>
        <v>13/Oca/2020-17/Oca/2020</v>
      </c>
      <c r="D27" s="74" t="s">
        <v>437</v>
      </c>
      <c r="E27" s="74" t="s">
        <v>464</v>
      </c>
      <c r="F27" s="74" t="s">
        <v>452</v>
      </c>
      <c r="G27" s="74" t="s">
        <v>465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11"/>
    </row>
    <row r="28" spans="2:34" ht="40.5" customHeight="1" x14ac:dyDescent="0.25">
      <c r="B28" s="23" t="str">
        <f>türkçe!B28</f>
        <v>15 TATİL</v>
      </c>
      <c r="C28" s="23" t="str">
        <f>türkçe!C28</f>
        <v>20/Oca/2020-24/Oca/2020</v>
      </c>
      <c r="D28" s="35" t="s">
        <v>77</v>
      </c>
      <c r="E28" s="35" t="s">
        <v>77</v>
      </c>
      <c r="F28" s="35" t="s">
        <v>77</v>
      </c>
      <c r="G28" s="35" t="s">
        <v>77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1"/>
    </row>
    <row r="29" spans="2:34" ht="40.5" customHeight="1" x14ac:dyDescent="0.25">
      <c r="B29" s="23" t="str">
        <f>türkçe!B29</f>
        <v>15 TATİL</v>
      </c>
      <c r="C29" s="23" t="str">
        <f>türkçe!C29</f>
        <v>27/Oca/2020-31/Oca/2020</v>
      </c>
      <c r="D29" s="35" t="s">
        <v>77</v>
      </c>
      <c r="E29" s="35" t="s">
        <v>77</v>
      </c>
      <c r="F29" s="35" t="s">
        <v>77</v>
      </c>
      <c r="G29" s="35" t="s">
        <v>77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1"/>
    </row>
    <row r="30" spans="2:34" ht="40.5" customHeight="1" x14ac:dyDescent="0.25">
      <c r="B30" s="13" t="str">
        <f>türkçe!B30</f>
        <v>22. HAFTA</v>
      </c>
      <c r="C30" s="13" t="str">
        <f>türkçe!C30</f>
        <v>03/Şub/2020-07/Şub/2020</v>
      </c>
      <c r="D30" s="74" t="s">
        <v>455</v>
      </c>
      <c r="E30" s="74" t="s">
        <v>448</v>
      </c>
      <c r="F30" s="74" t="s">
        <v>449</v>
      </c>
      <c r="G30" s="74" t="s">
        <v>463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4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1"/>
    </row>
    <row r="31" spans="2:34" ht="40.5" customHeight="1" x14ac:dyDescent="0.25">
      <c r="B31" s="13" t="str">
        <f>türkçe!B31</f>
        <v>23. HAFTA</v>
      </c>
      <c r="C31" s="13" t="str">
        <f>türkçe!C31</f>
        <v>10/Şub/2020-14/Şub/2020</v>
      </c>
      <c r="D31" s="74" t="s">
        <v>459</v>
      </c>
      <c r="E31" s="74" t="s">
        <v>442</v>
      </c>
      <c r="F31" s="74" t="s">
        <v>446</v>
      </c>
      <c r="G31" s="74" t="s">
        <v>452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11"/>
    </row>
    <row r="32" spans="2:34" s="6" customFormat="1" ht="40.5" customHeight="1" x14ac:dyDescent="0.25">
      <c r="B32" s="13" t="str">
        <f>türkçe!B32</f>
        <v>24. HAFTA</v>
      </c>
      <c r="C32" s="13" t="str">
        <f>türkçe!C32</f>
        <v>17/Şub/2020-21/Şub/2020</v>
      </c>
      <c r="D32" s="74" t="s">
        <v>443</v>
      </c>
      <c r="E32" s="74" t="s">
        <v>448</v>
      </c>
      <c r="F32" s="74" t="s">
        <v>466</v>
      </c>
      <c r="G32" s="74" t="s">
        <v>437</v>
      </c>
      <c r="H32" s="3"/>
      <c r="I32" s="3"/>
      <c r="J32" s="3"/>
      <c r="K32" s="3"/>
      <c r="L32" s="3"/>
      <c r="M32" s="3"/>
      <c r="N32" s="3"/>
      <c r="O32" s="4"/>
      <c r="P32" s="5"/>
      <c r="Q32" s="4"/>
      <c r="R32" s="4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/>
      <c r="AF32" s="5"/>
      <c r="AG32" s="4"/>
      <c r="AH32" s="3"/>
    </row>
    <row r="33" spans="2:34" s="6" customFormat="1" ht="40.5" customHeight="1" x14ac:dyDescent="0.25">
      <c r="B33" s="13" t="str">
        <f>türkçe!B33</f>
        <v>25. HAFTA</v>
      </c>
      <c r="C33" s="13" t="str">
        <f>türkçe!C33</f>
        <v>24/Şub/2020-28/Şub/2020</v>
      </c>
      <c r="D33" s="74" t="s">
        <v>446</v>
      </c>
      <c r="E33" s="74" t="s">
        <v>452</v>
      </c>
      <c r="F33" s="74" t="s">
        <v>437</v>
      </c>
      <c r="G33" s="74" t="s">
        <v>438</v>
      </c>
      <c r="H33" s="3"/>
      <c r="I33" s="3"/>
      <c r="J33" s="3"/>
      <c r="K33" s="3"/>
      <c r="L33" s="3"/>
      <c r="M33" s="3"/>
      <c r="N33" s="3"/>
      <c r="O33" s="7"/>
      <c r="P33" s="7"/>
      <c r="Q33" s="7"/>
      <c r="R33" s="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7"/>
      <c r="AF33" s="7"/>
      <c r="AG33" s="7"/>
      <c r="AH33" s="3"/>
    </row>
    <row r="34" spans="2:34" s="6" customFormat="1" ht="40.5" customHeight="1" x14ac:dyDescent="0.25">
      <c r="B34" s="13" t="str">
        <f>türkçe!B34</f>
        <v>26. HAFTA</v>
      </c>
      <c r="C34" s="13" t="str">
        <f>türkçe!C34</f>
        <v>02/Mar/2020-06/Mar/2020</v>
      </c>
      <c r="D34" s="74" t="s">
        <v>434</v>
      </c>
      <c r="E34" s="74" t="s">
        <v>456</v>
      </c>
      <c r="F34" s="74" t="s">
        <v>440</v>
      </c>
      <c r="G34" s="74" t="s">
        <v>452</v>
      </c>
      <c r="H34" s="3"/>
      <c r="I34" s="3"/>
      <c r="J34" s="3"/>
      <c r="K34" s="3"/>
      <c r="L34" s="3"/>
      <c r="M34" s="3"/>
      <c r="N34" s="3"/>
      <c r="O34" s="7"/>
      <c r="P34" s="7"/>
      <c r="Q34" s="7"/>
      <c r="R34" s="4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7"/>
      <c r="AF34" s="7"/>
      <c r="AG34" s="7"/>
      <c r="AH34" s="3"/>
    </row>
    <row r="35" spans="2:34" s="6" customFormat="1" ht="40.5" customHeight="1" x14ac:dyDescent="0.25">
      <c r="B35" s="13" t="str">
        <f>türkçe!B35</f>
        <v>27. HAFTA</v>
      </c>
      <c r="C35" s="13" t="str">
        <f>türkçe!C35</f>
        <v>09/Mar/2020-13/Mar/2020</v>
      </c>
      <c r="D35" s="74" t="s">
        <v>443</v>
      </c>
      <c r="E35" s="74" t="s">
        <v>455</v>
      </c>
      <c r="F35" s="74" t="s">
        <v>441</v>
      </c>
      <c r="G35" s="74" t="s">
        <v>462</v>
      </c>
      <c r="H35" s="3"/>
      <c r="I35" s="3"/>
      <c r="J35" s="3"/>
      <c r="K35" s="3"/>
      <c r="L35" s="3"/>
      <c r="M35" s="3"/>
      <c r="N35" s="3"/>
      <c r="O35" s="7"/>
      <c r="P35" s="7"/>
      <c r="Q35" s="7"/>
      <c r="R35" s="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7"/>
      <c r="AF35" s="7"/>
      <c r="AG35" s="7"/>
      <c r="AH35" s="3"/>
    </row>
    <row r="36" spans="2:34" s="6" customFormat="1" ht="40.5" customHeight="1" x14ac:dyDescent="0.25">
      <c r="B36" s="13" t="str">
        <f>türkçe!B36</f>
        <v>28. HAFTA</v>
      </c>
      <c r="C36" s="13" t="str">
        <f>türkçe!C36</f>
        <v>16/Mar/2020-20/Mar/2020</v>
      </c>
      <c r="D36" s="74" t="s">
        <v>467</v>
      </c>
      <c r="E36" s="74" t="s">
        <v>448</v>
      </c>
      <c r="F36" s="74" t="s">
        <v>468</v>
      </c>
      <c r="G36" s="74" t="s">
        <v>469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3"/>
    </row>
    <row r="37" spans="2:34" s="6" customFormat="1" ht="40.5" customHeight="1" x14ac:dyDescent="0.25">
      <c r="B37" s="13" t="str">
        <f>türkçe!B37</f>
        <v>29. HAFTA</v>
      </c>
      <c r="C37" s="13" t="str">
        <f>türkçe!C37</f>
        <v>23/Mar/2020-27/Mar/2020</v>
      </c>
      <c r="D37" s="74" t="s">
        <v>449</v>
      </c>
      <c r="E37" s="74" t="s">
        <v>442</v>
      </c>
      <c r="F37" s="74" t="s">
        <v>434</v>
      </c>
      <c r="G37" s="74" t="s">
        <v>470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4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3"/>
    </row>
    <row r="38" spans="2:34" s="6" customFormat="1" ht="40.5" customHeight="1" x14ac:dyDescent="0.25">
      <c r="B38" s="13" t="str">
        <f>türkçe!B38</f>
        <v>30. HAFTA</v>
      </c>
      <c r="C38" s="13" t="str">
        <f>türkçe!C38</f>
        <v>30/Mar/2020-03/Nis/2020</v>
      </c>
      <c r="D38" s="74" t="s">
        <v>440</v>
      </c>
      <c r="E38" s="74" t="s">
        <v>461</v>
      </c>
      <c r="F38" s="74" t="s">
        <v>466</v>
      </c>
      <c r="G38" s="74" t="s">
        <v>437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3"/>
    </row>
    <row r="39" spans="2:34" s="6" customFormat="1" ht="40.5" customHeight="1" x14ac:dyDescent="0.25">
      <c r="B39" s="23" t="str">
        <f>türkçe!B39</f>
        <v>2. Ara Tatil</v>
      </c>
      <c r="C39" s="23" t="str">
        <f>türkçe!C39</f>
        <v>06/Nis/2020-10/Nis/2020</v>
      </c>
      <c r="D39" s="30" t="s">
        <v>477</v>
      </c>
      <c r="E39" s="30" t="s">
        <v>477</v>
      </c>
      <c r="F39" s="30" t="s">
        <v>477</v>
      </c>
      <c r="G39" s="30" t="s">
        <v>477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3"/>
    </row>
    <row r="40" spans="2:34" ht="40.5" customHeight="1" x14ac:dyDescent="0.25">
      <c r="B40" s="13" t="str">
        <f>türkçe!B40</f>
        <v>32. HAFTA</v>
      </c>
      <c r="C40" s="13" t="str">
        <f>türkçe!C40</f>
        <v>13/Nis/2020-17/Nis/2020</v>
      </c>
      <c r="D40" s="74" t="s">
        <v>469</v>
      </c>
      <c r="E40" s="74" t="s">
        <v>440</v>
      </c>
      <c r="F40" s="74" t="s">
        <v>461</v>
      </c>
      <c r="G40" s="74" t="s">
        <v>434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1"/>
    </row>
    <row r="41" spans="2:34" ht="40.5" customHeight="1" x14ac:dyDescent="0.25">
      <c r="B41" s="13" t="str">
        <f>türkçe!B41</f>
        <v>33. HAFTA</v>
      </c>
      <c r="C41" s="13" t="str">
        <f>türkçe!C41</f>
        <v>20/Nis/2020-24/Nis/2020</v>
      </c>
      <c r="D41" s="74" t="s">
        <v>471</v>
      </c>
      <c r="E41" s="74" t="s">
        <v>452</v>
      </c>
      <c r="F41" s="74" t="s">
        <v>472</v>
      </c>
      <c r="G41" s="31" t="s">
        <v>220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4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11"/>
    </row>
    <row r="42" spans="2:34" ht="40.5" customHeight="1" x14ac:dyDescent="0.25">
      <c r="B42" s="13" t="str">
        <f>türkçe!B42</f>
        <v>34. HAFTA</v>
      </c>
      <c r="C42" s="13" t="str">
        <f>türkçe!C42</f>
        <v>27/Nis/2020-01/May/2020</v>
      </c>
      <c r="D42" s="74" t="s">
        <v>461</v>
      </c>
      <c r="E42" s="74" t="s">
        <v>434</v>
      </c>
      <c r="F42" s="74" t="s">
        <v>455</v>
      </c>
      <c r="G42" s="74" t="s">
        <v>467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1"/>
    </row>
    <row r="43" spans="2:34" ht="40.5" customHeight="1" x14ac:dyDescent="0.25">
      <c r="B43" s="13" t="str">
        <f>türkçe!B43</f>
        <v>35. HAFTA</v>
      </c>
      <c r="C43" s="13" t="str">
        <f>türkçe!C43</f>
        <v>04/May/2020-08/May/2020</v>
      </c>
      <c r="D43" s="74" t="s">
        <v>440</v>
      </c>
      <c r="E43" s="74" t="s">
        <v>441</v>
      </c>
      <c r="F43" s="74" t="s">
        <v>473</v>
      </c>
      <c r="G43" s="74" t="s">
        <v>452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1"/>
    </row>
    <row r="44" spans="2:34" ht="40.5" customHeight="1" x14ac:dyDescent="0.25">
      <c r="B44" s="13" t="str">
        <f>türkçe!B44</f>
        <v>36. HAFTA</v>
      </c>
      <c r="C44" s="13" t="str">
        <f>türkçe!C44</f>
        <v>11/May/2020-15/May/2020</v>
      </c>
      <c r="D44" s="74" t="s">
        <v>452</v>
      </c>
      <c r="E44" s="74" t="s">
        <v>451</v>
      </c>
      <c r="F44" s="74" t="s">
        <v>468</v>
      </c>
      <c r="G44" s="74" t="s">
        <v>474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1"/>
    </row>
    <row r="45" spans="2:34" s="6" customFormat="1" ht="40.5" customHeight="1" x14ac:dyDescent="0.25">
      <c r="B45" s="13" t="str">
        <f>türkçe!B45</f>
        <v>37. HAFTA</v>
      </c>
      <c r="C45" s="13" t="str">
        <f>türkçe!C45</f>
        <v>18/May/2020-22/May/2020</v>
      </c>
      <c r="D45" s="74" t="s">
        <v>462</v>
      </c>
      <c r="E45" s="31" t="s">
        <v>243</v>
      </c>
      <c r="F45" s="74" t="s">
        <v>456</v>
      </c>
      <c r="G45" s="74" t="s">
        <v>437</v>
      </c>
      <c r="H45" s="3"/>
      <c r="I45" s="3"/>
      <c r="J45" s="3"/>
      <c r="K45" s="3"/>
      <c r="L45" s="3"/>
      <c r="M45" s="3"/>
      <c r="N45" s="3"/>
      <c r="O45" s="4"/>
      <c r="P45" s="5"/>
      <c r="Q45" s="4"/>
      <c r="R45" s="4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4"/>
      <c r="AF45" s="5"/>
      <c r="AG45" s="4"/>
      <c r="AH45" s="3"/>
    </row>
    <row r="46" spans="2:34" s="6" customFormat="1" ht="40.5" customHeight="1" x14ac:dyDescent="0.25">
      <c r="B46" s="13" t="str">
        <f>türkçe!B46</f>
        <v>38. HAFTA</v>
      </c>
      <c r="C46" s="13" t="str">
        <f>türkçe!C46</f>
        <v>25/May/2020-29/May/2020</v>
      </c>
      <c r="D46" s="31" t="s">
        <v>70</v>
      </c>
      <c r="E46" s="31" t="s">
        <v>70</v>
      </c>
      <c r="F46" s="74" t="s">
        <v>452</v>
      </c>
      <c r="G46" s="74" t="s">
        <v>437</v>
      </c>
      <c r="H46" s="3"/>
      <c r="I46" s="3"/>
      <c r="J46" s="3"/>
      <c r="K46" s="3"/>
      <c r="L46" s="3"/>
      <c r="M46" s="3"/>
      <c r="N46" s="3"/>
      <c r="O46" s="7"/>
      <c r="P46" s="7"/>
      <c r="Q46" s="7"/>
      <c r="R46" s="4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7"/>
      <c r="AF46" s="7"/>
      <c r="AG46" s="7"/>
      <c r="AH46" s="3"/>
    </row>
    <row r="47" spans="2:34" s="6" customFormat="1" ht="40.5" customHeight="1" x14ac:dyDescent="0.25">
      <c r="B47" s="13" t="str">
        <f>türkçe!B47</f>
        <v>39. HAFTA</v>
      </c>
      <c r="C47" s="13" t="str">
        <f>türkçe!C47</f>
        <v>01/Haz/2020-05/Haz/2020</v>
      </c>
      <c r="D47" s="74" t="s">
        <v>449</v>
      </c>
      <c r="E47" s="74" t="s">
        <v>442</v>
      </c>
      <c r="F47" s="74" t="s">
        <v>442</v>
      </c>
      <c r="G47" s="74" t="s">
        <v>437</v>
      </c>
      <c r="H47" s="3"/>
      <c r="I47" s="3"/>
      <c r="J47" s="3"/>
      <c r="K47" s="3"/>
      <c r="L47" s="3"/>
      <c r="M47" s="3"/>
      <c r="N47" s="3"/>
      <c r="O47" s="7"/>
      <c r="P47" s="7"/>
      <c r="Q47" s="7"/>
      <c r="R47" s="4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7"/>
      <c r="AF47" s="7"/>
      <c r="AG47" s="7"/>
      <c r="AH47" s="3"/>
    </row>
    <row r="48" spans="2:34" s="6" customFormat="1" ht="40.5" customHeight="1" x14ac:dyDescent="0.25">
      <c r="B48" s="13" t="str">
        <f>türkçe!B48</f>
        <v>40. HAFTA</v>
      </c>
      <c r="C48" s="13" t="str">
        <f>türkçe!C48</f>
        <v>08/Haz/2020-12/Haz/2020</v>
      </c>
      <c r="D48" s="74" t="s">
        <v>446</v>
      </c>
      <c r="E48" s="74" t="s">
        <v>437</v>
      </c>
      <c r="F48" s="74" t="s">
        <v>447</v>
      </c>
      <c r="G48" s="74" t="s">
        <v>475</v>
      </c>
      <c r="H48" s="3"/>
      <c r="I48" s="3"/>
      <c r="J48" s="3"/>
      <c r="K48" s="3"/>
      <c r="L48" s="3"/>
      <c r="M48" s="3"/>
      <c r="N48" s="3"/>
      <c r="O48" s="7"/>
      <c r="P48" s="7"/>
      <c r="Q48" s="7"/>
      <c r="R48" s="4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7"/>
      <c r="AF48" s="7"/>
      <c r="AG48" s="7"/>
      <c r="AH48" s="3"/>
    </row>
    <row r="49" spans="2:34" s="6" customFormat="1" ht="40.5" customHeight="1" x14ac:dyDescent="0.25">
      <c r="B49" s="13" t="str">
        <f>türkçe!B49</f>
        <v>41. HAFTA</v>
      </c>
      <c r="C49" s="13" t="str">
        <f>türkçe!C49</f>
        <v>15/Haz/2020-19/Haz/2020</v>
      </c>
      <c r="D49" s="74" t="s">
        <v>446</v>
      </c>
      <c r="E49" s="74" t="s">
        <v>437</v>
      </c>
      <c r="F49" s="74" t="s">
        <v>447</v>
      </c>
      <c r="G49" s="74" t="s">
        <v>475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4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3"/>
    </row>
    <row r="50" spans="2:34" s="6" customForma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3"/>
    </row>
    <row r="51" spans="2:34" s="6" customForma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3"/>
    </row>
    <row r="52" spans="2:34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1"/>
    </row>
    <row r="53" spans="2:34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1"/>
    </row>
    <row r="54" spans="2:34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1"/>
    </row>
    <row r="55" spans="2:34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4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11"/>
    </row>
    <row r="56" spans="2:34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11"/>
    </row>
    <row r="57" spans="2:34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4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11"/>
    </row>
    <row r="58" spans="2:34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11"/>
    </row>
    <row r="59" spans="2:34" s="6" customFormat="1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4"/>
      <c r="P59" s="5"/>
      <c r="Q59" s="4"/>
      <c r="R59" s="4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"/>
      <c r="AF59" s="5"/>
      <c r="AG59" s="4"/>
      <c r="AH59" s="3"/>
    </row>
    <row r="60" spans="2:34" s="6" customFormat="1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7"/>
      <c r="P60" s="7"/>
      <c r="Q60" s="7"/>
      <c r="R60" s="4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7"/>
      <c r="AF60" s="7"/>
      <c r="AG60" s="7"/>
      <c r="AH60" s="3"/>
    </row>
    <row r="61" spans="2:34" s="6" customFormat="1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7"/>
      <c r="P61" s="7"/>
      <c r="Q61" s="7"/>
      <c r="R61" s="4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7"/>
      <c r="AF61" s="7"/>
      <c r="AG61" s="7"/>
      <c r="AH61" s="3"/>
    </row>
    <row r="62" spans="2:34" s="6" customForma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7"/>
      <c r="P62" s="7"/>
      <c r="Q62" s="7"/>
      <c r="R62" s="4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7"/>
      <c r="AF62" s="7"/>
      <c r="AG62" s="7"/>
      <c r="AH62" s="3"/>
    </row>
    <row r="63" spans="2:34" s="6" customFormat="1" ht="12.75" customHeight="1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4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3"/>
    </row>
    <row r="64" spans="2:34" s="6" customFormat="1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3"/>
    </row>
    <row r="65" spans="2:34" s="6" customFormat="1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3"/>
    </row>
    <row r="66" spans="2:34" s="6" customFormat="1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3"/>
    </row>
    <row r="67" spans="2:34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1"/>
    </row>
    <row r="68" spans="2:34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1"/>
    </row>
    <row r="69" spans="2:34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11"/>
    </row>
    <row r="70" spans="2:34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11"/>
    </row>
    <row r="71" spans="2:34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4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11"/>
    </row>
    <row r="72" spans="2:34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4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11"/>
    </row>
    <row r="73" spans="2:34" s="6" customFormat="1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4"/>
      <c r="P73" s="5"/>
      <c r="Q73" s="4"/>
      <c r="R73" s="4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4"/>
      <c r="AF73" s="5"/>
      <c r="AG73" s="4"/>
      <c r="AH73" s="3"/>
    </row>
    <row r="74" spans="2:34" s="6" customForma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7"/>
      <c r="P74" s="7"/>
      <c r="Q74" s="7"/>
      <c r="R74" s="4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7"/>
      <c r="AF74" s="7"/>
      <c r="AG74" s="7"/>
      <c r="AH74" s="3"/>
    </row>
    <row r="75" spans="2:34" s="6" customFormat="1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7"/>
      <c r="P75" s="7"/>
      <c r="Q75" s="7"/>
      <c r="R75" s="4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7"/>
      <c r="AF75" s="7"/>
      <c r="AG75" s="7"/>
      <c r="AH75" s="3"/>
    </row>
    <row r="76" spans="2:34" s="6" customForma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7"/>
      <c r="P76" s="7"/>
      <c r="Q76" s="7"/>
      <c r="R76" s="4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7"/>
      <c r="AF76" s="7"/>
      <c r="AG76" s="7"/>
      <c r="AH76" s="3"/>
    </row>
    <row r="77" spans="2:34" s="6" customFormat="1" ht="12.75" customHeight="1" x14ac:dyDescent="0.25">
      <c r="B77" s="4"/>
      <c r="C77" s="4"/>
      <c r="D77" s="7"/>
      <c r="E77" s="4"/>
      <c r="F77" s="4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4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3"/>
    </row>
    <row r="78" spans="2:34" s="6" customFormat="1" x14ac:dyDescent="0.25">
      <c r="B78" s="4"/>
      <c r="C78" s="4"/>
      <c r="D78" s="4"/>
      <c r="E78" s="4"/>
      <c r="F78" s="4"/>
      <c r="G78" s="4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3"/>
    </row>
    <row r="79" spans="2:34" s="6" customFormat="1" x14ac:dyDescent="0.25">
      <c r="B79" s="4"/>
      <c r="C79" s="4"/>
      <c r="D79" s="4"/>
      <c r="E79" s="4"/>
      <c r="F79" s="4"/>
      <c r="G79" s="4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3"/>
    </row>
    <row r="80" spans="2:34" x14ac:dyDescent="0.25">
      <c r="B80" s="4"/>
      <c r="C80" s="4"/>
      <c r="D80" s="7"/>
      <c r="E80" s="4"/>
      <c r="F80" s="4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1"/>
    </row>
    <row r="81" spans="2:34" x14ac:dyDescent="0.25">
      <c r="B81" s="4"/>
      <c r="C81" s="4"/>
      <c r="D81" s="4"/>
      <c r="E81" s="4"/>
      <c r="F81" s="4"/>
      <c r="G81" s="4"/>
      <c r="H81" s="7"/>
      <c r="I81" s="7"/>
      <c r="J81" s="7"/>
      <c r="K81" s="7"/>
      <c r="L81" s="7"/>
      <c r="M81" s="7"/>
      <c r="N81" s="7"/>
      <c r="O81" s="7"/>
      <c r="P81" s="7"/>
      <c r="Q81" s="7"/>
      <c r="R81" s="4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1"/>
    </row>
    <row r="82" spans="2:34" x14ac:dyDescent="0.25">
      <c r="B82" s="4"/>
      <c r="C82" s="4"/>
      <c r="D82" s="4"/>
      <c r="E82" s="4"/>
      <c r="F82" s="4"/>
      <c r="G82" s="4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1"/>
    </row>
    <row r="83" spans="2:34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4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11"/>
    </row>
    <row r="84" spans="2:34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11"/>
    </row>
    <row r="85" spans="2:34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4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11"/>
    </row>
    <row r="86" spans="2:34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4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11"/>
    </row>
    <row r="87" spans="2:34" s="6" customFormat="1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4"/>
      <c r="P87" s="5"/>
      <c r="Q87" s="4"/>
      <c r="R87" s="4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4"/>
      <c r="AF87" s="5"/>
      <c r="AG87" s="4"/>
      <c r="AH87" s="3"/>
    </row>
    <row r="88" spans="2:34" s="6" customForma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7"/>
      <c r="P88" s="7"/>
      <c r="Q88" s="7"/>
      <c r="R88" s="4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7"/>
      <c r="AF88" s="7"/>
      <c r="AG88" s="7"/>
      <c r="AH88" s="3"/>
    </row>
    <row r="89" spans="2:34" s="6" customFormat="1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7"/>
      <c r="P89" s="7"/>
      <c r="Q89" s="7"/>
      <c r="R89" s="4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7"/>
      <c r="AF89" s="7"/>
      <c r="AG89" s="7"/>
      <c r="AH89" s="3"/>
    </row>
    <row r="90" spans="2:34" s="6" customForma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7"/>
      <c r="P90" s="7"/>
      <c r="Q90" s="7"/>
      <c r="R90" s="4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7"/>
      <c r="AF90" s="7"/>
      <c r="AG90" s="7"/>
      <c r="AH90" s="3"/>
    </row>
    <row r="91" spans="2:34" s="6" customFormat="1" ht="12.75" customHeight="1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4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3"/>
    </row>
    <row r="92" spans="2:34" s="6" customFormat="1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4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3"/>
    </row>
    <row r="93" spans="2:34" s="6" customFormat="1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3"/>
    </row>
    <row r="94" spans="2:34" s="6" customForma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3"/>
    </row>
    <row r="95" spans="2:34" s="6" customFormat="1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4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3"/>
    </row>
    <row r="96" spans="2:34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1"/>
    </row>
    <row r="97" spans="2:34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4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1"/>
    </row>
    <row r="98" spans="2:34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4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1"/>
    </row>
    <row r="99" spans="2:34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4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11"/>
    </row>
    <row r="100" spans="2:34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4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11"/>
    </row>
    <row r="101" spans="2:34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11"/>
    </row>
    <row r="102" spans="2:34" s="6" customFormat="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4"/>
      <c r="P102" s="5"/>
      <c r="Q102" s="4"/>
      <c r="R102" s="4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4"/>
      <c r="AF102" s="5"/>
      <c r="AG102" s="4"/>
      <c r="AH102" s="3"/>
    </row>
    <row r="103" spans="2:34" s="6" customFormat="1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7"/>
      <c r="P103" s="7"/>
      <c r="Q103" s="7"/>
      <c r="R103" s="4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7"/>
      <c r="AF103" s="7"/>
      <c r="AG103" s="7"/>
      <c r="AH103" s="3"/>
    </row>
    <row r="104" spans="2:34" s="6" customFormat="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7"/>
      <c r="P104" s="7"/>
      <c r="Q104" s="7"/>
      <c r="R104" s="4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7"/>
      <c r="AF104" s="7"/>
      <c r="AG104" s="7"/>
      <c r="AH104" s="3"/>
    </row>
    <row r="105" spans="2:34" s="6" customFormat="1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7"/>
      <c r="P105" s="7"/>
      <c r="Q105" s="7"/>
      <c r="R105" s="4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7"/>
      <c r="AF105" s="7"/>
      <c r="AG105" s="7"/>
      <c r="AH105" s="3"/>
    </row>
    <row r="106" spans="2:34" s="6" customFormat="1" ht="12.75" customHeight="1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4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3"/>
    </row>
    <row r="107" spans="2:34" s="6" customFormat="1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4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3"/>
    </row>
    <row r="108" spans="2:34" s="6" customFormat="1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3"/>
    </row>
    <row r="109" spans="2:34" s="6" customFormat="1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4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3"/>
    </row>
    <row r="110" spans="2:34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4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11"/>
    </row>
    <row r="111" spans="2:34" s="6" customFormat="1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4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3"/>
    </row>
    <row r="112" spans="2:34" s="6" customFormat="1" ht="12.75" customHeight="1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3"/>
    </row>
    <row r="113" spans="2:34" s="6" customFormat="1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4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3"/>
    </row>
    <row r="114" spans="2:34" s="6" customFormat="1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4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3"/>
    </row>
    <row r="115" spans="2:34" s="6" customFormat="1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4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3"/>
    </row>
    <row r="116" spans="2:34" s="6" customForma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4"/>
      <c r="P116" s="5"/>
      <c r="Q116" s="4"/>
      <c r="R116" s="4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4"/>
      <c r="AF116" s="5"/>
      <c r="AG116" s="4"/>
      <c r="AH116" s="3"/>
    </row>
    <row r="117" spans="2:34" s="6" customFormat="1" x14ac:dyDescent="0.2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7"/>
      <c r="P117" s="7"/>
      <c r="Q117" s="7"/>
      <c r="R117" s="4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7"/>
      <c r="AF117" s="7"/>
      <c r="AG117" s="7"/>
      <c r="AH117" s="3"/>
    </row>
    <row r="118" spans="2:34" s="6" customFormat="1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7"/>
      <c r="P118" s="7"/>
      <c r="Q118" s="7"/>
      <c r="R118" s="4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7"/>
      <c r="AF118" s="7"/>
      <c r="AG118" s="7"/>
      <c r="AH118" s="3"/>
    </row>
    <row r="119" spans="2:34" s="6" customForma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7"/>
      <c r="P119" s="7"/>
      <c r="Q119" s="7"/>
      <c r="R119" s="4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7"/>
      <c r="AF119" s="7"/>
      <c r="AG119" s="7"/>
      <c r="AH119" s="3"/>
    </row>
    <row r="120" spans="2:34" s="6" customFormat="1" ht="12.75" customHeight="1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4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3"/>
    </row>
    <row r="121" spans="2:34" s="6" customFormat="1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4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3"/>
    </row>
    <row r="122" spans="2:34" s="6" customFormat="1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4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3"/>
    </row>
    <row r="123" spans="2:34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4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11"/>
    </row>
    <row r="124" spans="2:34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4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11"/>
    </row>
    <row r="125" spans="2:34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4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11"/>
    </row>
    <row r="126" spans="2:34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4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11"/>
    </row>
    <row r="127" spans="2:34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4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11"/>
    </row>
    <row r="128" spans="2:34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4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11"/>
    </row>
    <row r="129" spans="2:34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4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11"/>
    </row>
    <row r="130" spans="2:34" s="6" customForma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4"/>
      <c r="P130" s="5"/>
      <c r="Q130" s="4"/>
      <c r="R130" s="4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4"/>
      <c r="AF130" s="5"/>
      <c r="AG130" s="4"/>
      <c r="AH130" s="3"/>
    </row>
    <row r="131" spans="2:34" s="6" customFormat="1" x14ac:dyDescent="0.2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7"/>
      <c r="P131" s="7"/>
      <c r="Q131" s="7"/>
      <c r="R131" s="4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7"/>
      <c r="AF131" s="7"/>
      <c r="AG131" s="7"/>
      <c r="AH131" s="3"/>
    </row>
    <row r="132" spans="2:34" s="6" customForma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7"/>
      <c r="P132" s="7"/>
      <c r="Q132" s="7"/>
      <c r="R132" s="4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7"/>
      <c r="AF132" s="7"/>
      <c r="AG132" s="7"/>
      <c r="AH132" s="3"/>
    </row>
    <row r="133" spans="2:34" s="6" customFormat="1" x14ac:dyDescent="0.2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7"/>
      <c r="P133" s="7"/>
      <c r="Q133" s="7"/>
      <c r="R133" s="4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7"/>
      <c r="AF133" s="7"/>
      <c r="AG133" s="7"/>
      <c r="AH133" s="3"/>
    </row>
    <row r="134" spans="2:34" s="6" customFormat="1" ht="12.75" customHeight="1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4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3"/>
    </row>
    <row r="135" spans="2:34" s="6" customForma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4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3"/>
    </row>
    <row r="136" spans="2:34" s="6" customFormat="1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4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3"/>
    </row>
    <row r="137" spans="2:34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4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11"/>
    </row>
    <row r="138" spans="2:34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4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11"/>
    </row>
    <row r="139" spans="2:34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4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11"/>
    </row>
    <row r="140" spans="2:34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4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11"/>
    </row>
    <row r="141" spans="2:34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4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11"/>
    </row>
    <row r="142" spans="2:34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4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11"/>
    </row>
    <row r="143" spans="2:34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4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11"/>
    </row>
    <row r="144" spans="2:34" s="6" customForma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4"/>
      <c r="P144" s="5"/>
      <c r="Q144" s="4"/>
      <c r="R144" s="4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4"/>
      <c r="AF144" s="5"/>
      <c r="AG144" s="4"/>
      <c r="AH144" s="3"/>
    </row>
    <row r="145" spans="2:34" s="6" customFormat="1" x14ac:dyDescent="0.2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7"/>
      <c r="P145" s="7"/>
      <c r="Q145" s="7"/>
      <c r="R145" s="4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7"/>
      <c r="AF145" s="7"/>
      <c r="AG145" s="7"/>
      <c r="AH145" s="3"/>
    </row>
    <row r="146" spans="2:34" s="6" customForma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7"/>
      <c r="P146" s="7"/>
      <c r="Q146" s="7"/>
      <c r="R146" s="4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7"/>
      <c r="AF146" s="7"/>
      <c r="AG146" s="7"/>
      <c r="AH146" s="3"/>
    </row>
    <row r="147" spans="2:34" s="6" customForma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7"/>
      <c r="P147" s="7"/>
      <c r="Q147" s="7"/>
      <c r="R147" s="4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7"/>
      <c r="AF147" s="7"/>
      <c r="AG147" s="7"/>
      <c r="AH147" s="3"/>
    </row>
    <row r="148" spans="2:34" s="6" customFormat="1" ht="12.75" customHeight="1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4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3"/>
    </row>
    <row r="149" spans="2:34" s="6" customFormat="1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4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3"/>
    </row>
    <row r="150" spans="2:34" s="6" customFormat="1" x14ac:dyDescent="0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4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3"/>
    </row>
    <row r="151" spans="2:34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4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11"/>
    </row>
    <row r="152" spans="2:34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4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11"/>
    </row>
    <row r="153" spans="2:34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4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11"/>
    </row>
    <row r="154" spans="2:34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4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11"/>
    </row>
    <row r="155" spans="2:34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4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11"/>
    </row>
    <row r="156" spans="2:34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4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11"/>
    </row>
    <row r="157" spans="2:34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4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11"/>
    </row>
    <row r="158" spans="2:34" s="6" customFormat="1" x14ac:dyDescent="0.2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4"/>
      <c r="P158" s="5"/>
      <c r="Q158" s="4"/>
      <c r="R158" s="4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4"/>
      <c r="AF158" s="5"/>
      <c r="AG158" s="4"/>
      <c r="AH158" s="3"/>
    </row>
    <row r="159" spans="2:34" s="6" customFormat="1" x14ac:dyDescent="0.2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7"/>
      <c r="P159" s="7"/>
      <c r="Q159" s="7"/>
      <c r="R159" s="4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7"/>
      <c r="AF159" s="7"/>
      <c r="AG159" s="7"/>
      <c r="AH159" s="3"/>
    </row>
    <row r="160" spans="2:34" s="6" customForma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7"/>
      <c r="P160" s="7"/>
      <c r="Q160" s="7"/>
      <c r="R160" s="4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7"/>
      <c r="AF160" s="7"/>
      <c r="AG160" s="7"/>
      <c r="AH160" s="3"/>
    </row>
    <row r="161" spans="2:34" s="6" customFormat="1" x14ac:dyDescent="0.2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7"/>
      <c r="P161" s="7"/>
      <c r="Q161" s="7"/>
      <c r="R161" s="4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7"/>
      <c r="AF161" s="7"/>
      <c r="AG161" s="7"/>
      <c r="AH161" s="3"/>
    </row>
    <row r="162" spans="2:34" s="6" customFormat="1" ht="12.75" customHeight="1" x14ac:dyDescent="0.2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4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3"/>
    </row>
    <row r="163" spans="2:34" s="6" customFormat="1" x14ac:dyDescent="0.2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4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3"/>
    </row>
    <row r="164" spans="2:34" s="6" customFormat="1" x14ac:dyDescent="0.2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4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3"/>
    </row>
    <row r="165" spans="2:34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4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11"/>
    </row>
    <row r="166" spans="2:34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4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11"/>
    </row>
    <row r="167" spans="2:34" s="6" customFormat="1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4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3"/>
    </row>
    <row r="168" spans="2:34" s="6" customFormat="1" x14ac:dyDescent="0.2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4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3"/>
    </row>
    <row r="169" spans="2:34" s="6" customFormat="1" x14ac:dyDescent="0.2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4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3"/>
    </row>
    <row r="170" spans="2:34" s="6" customFormat="1" x14ac:dyDescent="0.2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4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3"/>
    </row>
    <row r="171" spans="2:34" s="6" customFormat="1" x14ac:dyDescent="0.2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4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3"/>
    </row>
    <row r="172" spans="2:34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4"/>
      <c r="P172" s="4"/>
      <c r="Q172" s="4"/>
      <c r="R172" s="4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4"/>
      <c r="AF172" s="5"/>
      <c r="AG172" s="4"/>
      <c r="AH172" s="11"/>
    </row>
    <row r="173" spans="2:34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4"/>
      <c r="P173" s="4"/>
      <c r="Q173" s="4"/>
      <c r="R173" s="4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7"/>
      <c r="AF173" s="7"/>
      <c r="AG173" s="7"/>
      <c r="AH173" s="11"/>
    </row>
    <row r="174" spans="2:34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"/>
      <c r="P174" s="4"/>
      <c r="Q174" s="4"/>
      <c r="R174" s="4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7"/>
      <c r="AF174" s="7"/>
      <c r="AG174" s="7"/>
      <c r="AH174" s="11"/>
    </row>
    <row r="175" spans="2:34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4"/>
      <c r="P175" s="4"/>
      <c r="Q175" s="4"/>
      <c r="R175" s="4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7"/>
      <c r="AF175" s="7"/>
      <c r="AG175" s="7"/>
      <c r="AH175" s="11"/>
    </row>
    <row r="176" spans="2:34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4"/>
      <c r="P176" s="4"/>
      <c r="Q176" s="4"/>
      <c r="R176" s="4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11"/>
    </row>
    <row r="177" spans="2:34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4"/>
      <c r="P177" s="4"/>
      <c r="Q177" s="4"/>
      <c r="R177" s="4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11"/>
    </row>
    <row r="178" spans="2:34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4"/>
      <c r="P178" s="4"/>
      <c r="Q178" s="4"/>
      <c r="R178" s="4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11"/>
    </row>
    <row r="179" spans="2:34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"/>
      <c r="P179" s="4"/>
      <c r="Q179" s="4"/>
      <c r="R179" s="4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11"/>
    </row>
    <row r="180" spans="2:34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4"/>
      <c r="P180" s="4"/>
      <c r="Q180" s="4"/>
      <c r="R180" s="4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11"/>
    </row>
    <row r="181" spans="2:34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"/>
      <c r="P181" s="4"/>
      <c r="Q181" s="4"/>
      <c r="R181" s="4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11"/>
    </row>
    <row r="182" spans="2:34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"/>
      <c r="P182" s="4"/>
      <c r="Q182" s="4"/>
      <c r="R182" s="4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11"/>
    </row>
    <row r="183" spans="2:34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"/>
      <c r="P183" s="4"/>
      <c r="Q183" s="4"/>
      <c r="R183" s="4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11"/>
    </row>
    <row r="184" spans="2:34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"/>
      <c r="P184" s="4"/>
      <c r="Q184" s="4"/>
      <c r="R184" s="4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11"/>
    </row>
  </sheetData>
  <mergeCells count="1">
    <mergeCell ref="B8:C8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5"/>
  <dimension ref="C5:K5"/>
  <sheetViews>
    <sheetView workbookViewId="0"/>
  </sheetViews>
  <sheetFormatPr defaultColWidth="9.140625" defaultRowHeight="15" x14ac:dyDescent="0.25"/>
  <cols>
    <col min="1" max="1" width="3" style="1" customWidth="1"/>
    <col min="2" max="16384" width="9.140625" style="1"/>
  </cols>
  <sheetData>
    <row r="5" spans="3:11" ht="15.75" x14ac:dyDescent="0.25">
      <c r="C5" s="12"/>
      <c r="D5" s="12"/>
      <c r="E5" s="12"/>
      <c r="F5" s="112"/>
      <c r="G5" s="112"/>
      <c r="H5" s="112"/>
      <c r="I5" s="112"/>
      <c r="J5" s="112"/>
      <c r="K5" s="112"/>
    </row>
  </sheetData>
  <mergeCells count="1">
    <mergeCell ref="F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1</vt:i4>
      </vt:variant>
    </vt:vector>
  </HeadingPairs>
  <TitlesOfParts>
    <vt:vector size="12" baseType="lpstr">
      <vt:lpstr>anasayfa</vt:lpstr>
      <vt:lpstr>tarih</vt:lpstr>
      <vt:lpstr>defter</vt:lpstr>
      <vt:lpstr>türkçe</vt:lpstr>
      <vt:lpstr>mat</vt:lpstr>
      <vt:lpstr>hayat bilgisi</vt:lpstr>
      <vt:lpstr>muzik</vt:lpstr>
      <vt:lpstr>gorsel</vt:lpstr>
      <vt:lpstr>beden</vt:lpstr>
      <vt:lpstr>serbest etkinlik</vt:lpstr>
      <vt:lpstr>dersprogolus</vt:lpstr>
      <vt:lpstr>defter!Yazdırma_Alanı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2019-09-09T21:08:30Z</dcterms:modified>
</cp:coreProperties>
</file>